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berackim\Downloads\"/>
    </mc:Choice>
  </mc:AlternateContent>
  <bookViews>
    <workbookView xWindow="0" yWindow="0" windowWidth="21570" windowHeight="8085" activeTab="1"/>
  </bookViews>
  <sheets>
    <sheet name="BWI s 2021-2022" sheetId="11" r:id="rId1"/>
    <sheet name="BWI n 2021-2022" sheetId="12" r:id="rId2"/>
  </sheets>
  <definedNames>
    <definedName name="_xlnm.Print_Area" localSheetId="1">'BWI n 2021-2022'!$A$1:$AX$122</definedName>
    <definedName name="_xlnm.Print_Area" localSheetId="0">'BWI s 2021-2022'!$A$1:$AX$121</definedName>
  </definedNames>
  <calcPr calcId="162913" refMode="R1C1"/>
</workbook>
</file>

<file path=xl/calcChain.xml><?xml version="1.0" encoding="utf-8"?>
<calcChain xmlns="http://schemas.openxmlformats.org/spreadsheetml/2006/main">
  <c r="AW83" i="12" l="1"/>
  <c r="AP83" i="12"/>
  <c r="AI83" i="12"/>
  <c r="AC83" i="12"/>
  <c r="AA83" i="12"/>
  <c r="Z83" i="12"/>
  <c r="Y83" i="12"/>
  <c r="X83" i="12"/>
  <c r="W83" i="12"/>
  <c r="V83" i="12"/>
  <c r="U83" i="12"/>
  <c r="T83" i="12"/>
  <c r="S83" i="12"/>
  <c r="R83" i="12"/>
  <c r="Q83" i="12"/>
  <c r="P83" i="12"/>
  <c r="O83" i="12"/>
  <c r="N83" i="12"/>
  <c r="M83" i="12"/>
  <c r="L83" i="12"/>
  <c r="K83" i="12"/>
  <c r="J83" i="12"/>
  <c r="AW72" i="12"/>
  <c r="AP72" i="12"/>
  <c r="AI72" i="12"/>
  <c r="U72" i="12"/>
  <c r="N72" i="12"/>
  <c r="AV42" i="12"/>
  <c r="AU42" i="12"/>
  <c r="AS42" i="12"/>
  <c r="AQ42" i="12"/>
  <c r="AO42" i="12"/>
  <c r="AN42" i="12"/>
  <c r="AL42" i="12"/>
  <c r="AK42" i="12"/>
  <c r="AH42" i="12"/>
  <c r="AE42" i="12"/>
  <c r="Z42" i="12"/>
  <c r="Y42" i="12"/>
  <c r="X42" i="12"/>
  <c r="W42" i="12"/>
  <c r="U42" i="12"/>
  <c r="V42" i="12"/>
  <c r="T42" i="12"/>
  <c r="S42" i="12"/>
  <c r="R42" i="12"/>
  <c r="Q42" i="12"/>
  <c r="P42" i="12"/>
  <c r="L42" i="12"/>
  <c r="O42" i="12"/>
  <c r="M42" i="12"/>
  <c r="K42" i="12"/>
  <c r="J42" i="12"/>
  <c r="I42" i="12"/>
  <c r="AV20" i="12"/>
  <c r="T10" i="12"/>
  <c r="S10" i="12"/>
  <c r="M10" i="12"/>
  <c r="L10" i="12"/>
  <c r="I10" i="12"/>
  <c r="H20" i="12"/>
  <c r="AH101" i="11"/>
  <c r="H95" i="11"/>
  <c r="AW84" i="11"/>
  <c r="AP84" i="11"/>
  <c r="AJ84" i="11"/>
  <c r="AI84" i="11"/>
  <c r="AC84" i="11"/>
  <c r="AB84" i="11"/>
  <c r="AA84" i="11"/>
  <c r="Z84" i="11"/>
  <c r="Y84" i="11"/>
  <c r="X84" i="11"/>
  <c r="W84" i="11"/>
  <c r="V84" i="11"/>
  <c r="U84" i="11"/>
  <c r="T84" i="11"/>
  <c r="S84" i="11"/>
  <c r="R84" i="11"/>
  <c r="Q84" i="11"/>
  <c r="P84" i="11"/>
  <c r="O84" i="11"/>
  <c r="N84" i="11"/>
  <c r="M84" i="11"/>
  <c r="L84" i="11"/>
  <c r="K84" i="11"/>
  <c r="J84" i="11"/>
  <c r="I84" i="11"/>
  <c r="H84" i="11"/>
  <c r="H73" i="11"/>
  <c r="AW73" i="11"/>
  <c r="AP73" i="11"/>
  <c r="AI73" i="11"/>
  <c r="AB73" i="11"/>
  <c r="U73" i="11"/>
  <c r="N73" i="11"/>
  <c r="AW43" i="11"/>
  <c r="AV43" i="11"/>
  <c r="AU43" i="11"/>
  <c r="AS43" i="11"/>
  <c r="AP43" i="11"/>
  <c r="AO43" i="11"/>
  <c r="AQ43" i="11"/>
  <c r="AN43" i="11"/>
  <c r="AL43" i="11"/>
  <c r="AK43" i="11"/>
  <c r="AI43" i="11"/>
  <c r="AH43" i="11"/>
  <c r="AE43" i="11"/>
  <c r="AB43" i="11"/>
  <c r="AA43" i="11"/>
  <c r="Z43" i="11"/>
  <c r="Y43" i="11"/>
  <c r="X43" i="11"/>
  <c r="V43" i="11"/>
  <c r="U43" i="11"/>
  <c r="T43" i="11"/>
  <c r="S43" i="11"/>
  <c r="R43" i="11"/>
  <c r="Q43" i="11"/>
  <c r="P43" i="11"/>
  <c r="O43" i="11"/>
  <c r="N43" i="11"/>
  <c r="M43" i="11"/>
  <c r="L43" i="11"/>
  <c r="K43" i="11"/>
  <c r="J43" i="11"/>
  <c r="I43" i="11"/>
  <c r="V21" i="11"/>
  <c r="H43" i="11"/>
  <c r="U21" i="11"/>
  <c r="U10" i="11"/>
  <c r="T21" i="11"/>
  <c r="S21" i="11"/>
  <c r="R21" i="11"/>
  <c r="Q21" i="11"/>
  <c r="N21" i="11"/>
  <c r="H21" i="11"/>
  <c r="AW10" i="11"/>
  <c r="AP10" i="11"/>
  <c r="AI10" i="11"/>
  <c r="AB10" i="11"/>
  <c r="S10" i="11"/>
  <c r="T10" i="11"/>
  <c r="AB83" i="12"/>
  <c r="AB72" i="12"/>
  <c r="E12" i="12"/>
  <c r="H94" i="12"/>
  <c r="H100" i="12" s="1"/>
  <c r="H83" i="12"/>
  <c r="H72" i="12"/>
  <c r="H42" i="12"/>
  <c r="AP10" i="12"/>
  <c r="AI10" i="12"/>
  <c r="AB10" i="12"/>
  <c r="U10" i="12"/>
  <c r="N10" i="12"/>
  <c r="N42" i="12"/>
  <c r="AI42" i="12"/>
  <c r="AW42" i="12"/>
  <c r="AB42" i="12"/>
  <c r="AP42" i="12"/>
  <c r="N20" i="12"/>
  <c r="U20" i="12"/>
  <c r="AW10" i="12"/>
  <c r="U103" i="11" l="1"/>
  <c r="U100" i="12"/>
  <c r="N102" i="12"/>
  <c r="U101" i="11"/>
  <c r="N100" i="12"/>
  <c r="U102" i="12"/>
  <c r="AC42" i="12"/>
  <c r="D65" i="12"/>
  <c r="D64" i="12"/>
  <c r="E64" i="12"/>
  <c r="F64" i="12"/>
  <c r="G64" i="12"/>
  <c r="AC43" i="11"/>
  <c r="C64" i="12" l="1"/>
  <c r="D65" i="11"/>
  <c r="E65" i="11"/>
  <c r="F65" i="11"/>
  <c r="G65" i="11"/>
  <c r="G66" i="11"/>
  <c r="W43" i="11"/>
  <c r="D57" i="11"/>
  <c r="F57" i="11"/>
  <c r="E57" i="11"/>
  <c r="C65" i="11" l="1"/>
  <c r="G56" i="12"/>
  <c r="F56" i="12"/>
  <c r="E56" i="12"/>
  <c r="D56" i="12"/>
  <c r="D35" i="12"/>
  <c r="E35" i="12"/>
  <c r="F35" i="12"/>
  <c r="G35" i="12"/>
  <c r="D36" i="11"/>
  <c r="E36" i="11"/>
  <c r="F36" i="11"/>
  <c r="G36" i="11"/>
  <c r="G57" i="11"/>
  <c r="C57" i="11" s="1"/>
  <c r="AX83" i="12"/>
  <c r="AU83" i="12"/>
  <c r="AR83" i="12"/>
  <c r="AQ83" i="12"/>
  <c r="AN83" i="12"/>
  <c r="AK83" i="12"/>
  <c r="AX72" i="12"/>
  <c r="AU72" i="12"/>
  <c r="AR72" i="12"/>
  <c r="AQ72" i="12"/>
  <c r="AN72" i="12"/>
  <c r="AK72" i="12"/>
  <c r="AX42" i="12"/>
  <c r="AM42" i="12"/>
  <c r="AG42" i="12"/>
  <c r="AD42" i="12"/>
  <c r="V20" i="12"/>
  <c r="S20" i="12"/>
  <c r="P20" i="12"/>
  <c r="O20" i="12"/>
  <c r="L20" i="12"/>
  <c r="I20" i="12"/>
  <c r="O10" i="12"/>
  <c r="AV21" i="11"/>
  <c r="AX84" i="11"/>
  <c r="AU84" i="11"/>
  <c r="AR84" i="11"/>
  <c r="AQ84" i="11"/>
  <c r="AN84" i="11"/>
  <c r="AK84" i="11"/>
  <c r="AX73" i="11"/>
  <c r="AU73" i="11"/>
  <c r="AR73" i="11"/>
  <c r="AQ73" i="11"/>
  <c r="AN73" i="11"/>
  <c r="AK73" i="11"/>
  <c r="AJ43" i="11"/>
  <c r="AG43" i="11"/>
  <c r="AD43" i="11"/>
  <c r="P21" i="11"/>
  <c r="O21" i="11"/>
  <c r="L21" i="11"/>
  <c r="I21" i="11"/>
  <c r="O10" i="11"/>
  <c r="L10" i="11"/>
  <c r="J10" i="11"/>
  <c r="I10" i="11"/>
  <c r="C35" i="12" l="1"/>
  <c r="C36" i="11"/>
  <c r="C56" i="12"/>
  <c r="AO102" i="12"/>
  <c r="AH102" i="12"/>
  <c r="T102" i="12"/>
  <c r="H102" i="12"/>
  <c r="AO100" i="12"/>
  <c r="AH100" i="12"/>
  <c r="T100" i="12"/>
  <c r="C94" i="12"/>
  <c r="G92" i="12"/>
  <c r="F92" i="12"/>
  <c r="E92" i="12"/>
  <c r="D92" i="12"/>
  <c r="G91" i="12"/>
  <c r="F91" i="12"/>
  <c r="E91" i="12"/>
  <c r="D91" i="12"/>
  <c r="G90" i="12"/>
  <c r="F90" i="12"/>
  <c r="E90" i="12"/>
  <c r="D90" i="12"/>
  <c r="G89" i="12"/>
  <c r="F89" i="12"/>
  <c r="E89" i="12"/>
  <c r="D89" i="12"/>
  <c r="G88" i="12"/>
  <c r="F88" i="12"/>
  <c r="E88" i="12"/>
  <c r="D88" i="12"/>
  <c r="G87" i="12"/>
  <c r="F87" i="12"/>
  <c r="E87" i="12"/>
  <c r="D87" i="12"/>
  <c r="G86" i="12"/>
  <c r="F86" i="12"/>
  <c r="E86" i="12"/>
  <c r="D86" i="12"/>
  <c r="G85" i="12"/>
  <c r="F85" i="12"/>
  <c r="E85" i="12"/>
  <c r="D85" i="12"/>
  <c r="G84" i="12"/>
  <c r="F84" i="12"/>
  <c r="E84" i="12"/>
  <c r="D84" i="12"/>
  <c r="AV83" i="12"/>
  <c r="AT83" i="12"/>
  <c r="AS83" i="12"/>
  <c r="AO83" i="12"/>
  <c r="AM83" i="12"/>
  <c r="AL83" i="12"/>
  <c r="AJ83" i="12"/>
  <c r="AH83" i="12"/>
  <c r="AG83" i="12"/>
  <c r="AF83" i="12"/>
  <c r="AE83" i="12"/>
  <c r="AD83" i="12"/>
  <c r="I83" i="12"/>
  <c r="G81" i="12"/>
  <c r="F81" i="12"/>
  <c r="E81" i="12"/>
  <c r="D81" i="12"/>
  <c r="G80" i="12"/>
  <c r="F80" i="12"/>
  <c r="E80" i="12"/>
  <c r="D80" i="12"/>
  <c r="G79" i="12"/>
  <c r="F79" i="12"/>
  <c r="E79" i="12"/>
  <c r="D79" i="12"/>
  <c r="G78" i="12"/>
  <c r="F78" i="12"/>
  <c r="E78" i="12"/>
  <c r="D78" i="12"/>
  <c r="G77" i="12"/>
  <c r="F77" i="12"/>
  <c r="E77" i="12"/>
  <c r="D77" i="12"/>
  <c r="G76" i="12"/>
  <c r="F76" i="12"/>
  <c r="E76" i="12"/>
  <c r="D76" i="12"/>
  <c r="G75" i="12"/>
  <c r="F75" i="12"/>
  <c r="E75" i="12"/>
  <c r="D75" i="12"/>
  <c r="G74" i="12"/>
  <c r="F74" i="12"/>
  <c r="E74" i="12"/>
  <c r="D74" i="12"/>
  <c r="G73" i="12"/>
  <c r="F73" i="12"/>
  <c r="E73" i="12"/>
  <c r="D73" i="12"/>
  <c r="AV72" i="12"/>
  <c r="AT72" i="12"/>
  <c r="AS72" i="12"/>
  <c r="AO72" i="12"/>
  <c r="AM72" i="12"/>
  <c r="AL72" i="12"/>
  <c r="AJ72" i="12"/>
  <c r="AH72" i="12"/>
  <c r="AG72" i="12"/>
  <c r="AF72" i="12"/>
  <c r="AE72" i="12"/>
  <c r="AD72" i="12"/>
  <c r="AC72" i="12"/>
  <c r="AA72" i="12"/>
  <c r="Z72" i="12"/>
  <c r="Y72" i="12"/>
  <c r="X72" i="12"/>
  <c r="W72" i="12"/>
  <c r="V72" i="12"/>
  <c r="T72" i="12"/>
  <c r="S72" i="12"/>
  <c r="S100" i="12" s="1"/>
  <c r="R72" i="12"/>
  <c r="Q72" i="12"/>
  <c r="P72" i="12"/>
  <c r="O72" i="12"/>
  <c r="O100" i="12" s="1"/>
  <c r="M72" i="12"/>
  <c r="L72" i="12"/>
  <c r="L100" i="12" s="1"/>
  <c r="K72" i="12"/>
  <c r="J72" i="12"/>
  <c r="I72" i="12"/>
  <c r="G67" i="12"/>
  <c r="F67" i="12"/>
  <c r="E67" i="12"/>
  <c r="D67" i="12"/>
  <c r="G66" i="12"/>
  <c r="F66" i="12"/>
  <c r="E66" i="12"/>
  <c r="D66" i="12"/>
  <c r="G65" i="12"/>
  <c r="F65" i="12"/>
  <c r="E65" i="12"/>
  <c r="G63" i="12"/>
  <c r="F63" i="12"/>
  <c r="E63" i="12"/>
  <c r="D63" i="12"/>
  <c r="G62" i="12"/>
  <c r="F62" i="12"/>
  <c r="E62" i="12"/>
  <c r="D62" i="12"/>
  <c r="G58" i="12"/>
  <c r="F58" i="12"/>
  <c r="E58" i="12"/>
  <c r="D58" i="12"/>
  <c r="G57" i="12"/>
  <c r="F57" i="12"/>
  <c r="E57" i="12"/>
  <c r="D57" i="12"/>
  <c r="G55" i="12"/>
  <c r="F55" i="12"/>
  <c r="E55" i="12"/>
  <c r="D55" i="12"/>
  <c r="G54" i="12"/>
  <c r="F54" i="12"/>
  <c r="E54" i="12"/>
  <c r="D54" i="12"/>
  <c r="G53" i="12"/>
  <c r="F53" i="12"/>
  <c r="E53" i="12"/>
  <c r="D53" i="12"/>
  <c r="G52" i="12"/>
  <c r="F52" i="12"/>
  <c r="E52" i="12"/>
  <c r="D52" i="12"/>
  <c r="G51" i="12"/>
  <c r="F51" i="12"/>
  <c r="E51" i="12"/>
  <c r="D51" i="12"/>
  <c r="G50" i="12"/>
  <c r="F50" i="12"/>
  <c r="E50" i="12"/>
  <c r="D50" i="12"/>
  <c r="G49" i="12"/>
  <c r="F49" i="12"/>
  <c r="E49" i="12"/>
  <c r="D49" i="12"/>
  <c r="G48" i="12"/>
  <c r="F48" i="12"/>
  <c r="E48" i="12"/>
  <c r="D48" i="12"/>
  <c r="G47" i="12"/>
  <c r="F47" i="12"/>
  <c r="E47" i="12"/>
  <c r="D47" i="12"/>
  <c r="G43" i="12"/>
  <c r="F43" i="12"/>
  <c r="E43" i="12"/>
  <c r="D43" i="12"/>
  <c r="AT42" i="12"/>
  <c r="AR42" i="12"/>
  <c r="AJ42" i="12"/>
  <c r="AF42" i="12"/>
  <c r="AA42" i="12"/>
  <c r="G37" i="12"/>
  <c r="F37" i="12"/>
  <c r="E37" i="12"/>
  <c r="D37" i="12"/>
  <c r="G36" i="12"/>
  <c r="F36" i="12"/>
  <c r="E36" i="12"/>
  <c r="D36" i="12"/>
  <c r="G34" i="12"/>
  <c r="F34" i="12"/>
  <c r="E34" i="12"/>
  <c r="D34" i="12"/>
  <c r="G33" i="12"/>
  <c r="F33" i="12"/>
  <c r="E33" i="12"/>
  <c r="D33" i="12"/>
  <c r="G32" i="12"/>
  <c r="F32" i="12"/>
  <c r="E32" i="12"/>
  <c r="D32" i="12"/>
  <c r="G31" i="12"/>
  <c r="F31" i="12"/>
  <c r="E31" i="12"/>
  <c r="D31" i="12"/>
  <c r="G30" i="12"/>
  <c r="F30" i="12"/>
  <c r="E30" i="12"/>
  <c r="D30" i="12"/>
  <c r="G29" i="12"/>
  <c r="F29" i="12"/>
  <c r="E29" i="12"/>
  <c r="D29" i="12"/>
  <c r="G28" i="12"/>
  <c r="F28" i="12"/>
  <c r="E28" i="12"/>
  <c r="D28" i="12"/>
  <c r="G27" i="12"/>
  <c r="F27" i="12"/>
  <c r="E27" i="12"/>
  <c r="D27" i="12"/>
  <c r="G26" i="12"/>
  <c r="F26" i="12"/>
  <c r="E26" i="12"/>
  <c r="D26" i="12"/>
  <c r="G25" i="12"/>
  <c r="F25" i="12"/>
  <c r="E25" i="12"/>
  <c r="D25" i="12"/>
  <c r="G24" i="12"/>
  <c r="F24" i="12"/>
  <c r="E24" i="12"/>
  <c r="D24" i="12"/>
  <c r="G23" i="12"/>
  <c r="F23" i="12"/>
  <c r="E23" i="12"/>
  <c r="D23" i="12"/>
  <c r="G22" i="12"/>
  <c r="F22" i="12"/>
  <c r="E22" i="12"/>
  <c r="D22" i="12"/>
  <c r="G21" i="12"/>
  <c r="F21" i="12"/>
  <c r="E21" i="12"/>
  <c r="D21" i="12"/>
  <c r="AX20" i="12"/>
  <c r="AW20" i="12"/>
  <c r="AU20" i="12"/>
  <c r="AT20" i="12"/>
  <c r="AS20" i="12"/>
  <c r="AR20" i="12"/>
  <c r="AQ20" i="12"/>
  <c r="AP20" i="12"/>
  <c r="AO20" i="12"/>
  <c r="AN20" i="12"/>
  <c r="AM20" i="12"/>
  <c r="AL20" i="12"/>
  <c r="AK20" i="12"/>
  <c r="AJ20" i="12"/>
  <c r="AI20" i="12"/>
  <c r="AH20" i="12"/>
  <c r="AG20" i="12"/>
  <c r="AF20" i="12"/>
  <c r="AE20" i="12"/>
  <c r="AD20" i="12"/>
  <c r="AC20" i="12"/>
  <c r="AB20" i="12"/>
  <c r="AA20" i="12"/>
  <c r="Z20" i="12"/>
  <c r="Y20" i="12"/>
  <c r="X20" i="12"/>
  <c r="W20" i="12"/>
  <c r="T20" i="12"/>
  <c r="R20" i="12"/>
  <c r="Q20" i="12"/>
  <c r="M20" i="12"/>
  <c r="K20" i="12"/>
  <c r="J20" i="12"/>
  <c r="G16" i="12"/>
  <c r="F16" i="12"/>
  <c r="E16" i="12"/>
  <c r="D16" i="12"/>
  <c r="G15" i="12"/>
  <c r="F15" i="12"/>
  <c r="E15" i="12"/>
  <c r="D15" i="12"/>
  <c r="G14" i="12"/>
  <c r="F14" i="12"/>
  <c r="E14" i="12"/>
  <c r="D14" i="12"/>
  <c r="G13" i="12"/>
  <c r="F13" i="12"/>
  <c r="E13" i="12"/>
  <c r="D13" i="12"/>
  <c r="H12" i="12"/>
  <c r="H10" i="12" s="1"/>
  <c r="G12" i="12"/>
  <c r="F12" i="12"/>
  <c r="D12" i="12"/>
  <c r="G11" i="12"/>
  <c r="F11" i="12"/>
  <c r="E11" i="12"/>
  <c r="D11" i="12"/>
  <c r="AX10" i="12"/>
  <c r="AV10" i="12"/>
  <c r="AU10" i="12"/>
  <c r="AT10" i="12"/>
  <c r="AS10" i="12"/>
  <c r="AR10" i="12"/>
  <c r="AQ10" i="12"/>
  <c r="AO10" i="12"/>
  <c r="AN10" i="12"/>
  <c r="AM10" i="12"/>
  <c r="AL10" i="12"/>
  <c r="AK10" i="12"/>
  <c r="AJ10" i="12"/>
  <c r="AH10" i="12"/>
  <c r="AG10" i="12"/>
  <c r="AF10" i="12"/>
  <c r="AE10" i="12"/>
  <c r="AD10" i="12"/>
  <c r="AC10" i="12"/>
  <c r="AA10" i="12"/>
  <c r="Z10" i="12"/>
  <c r="Y10" i="12"/>
  <c r="X10" i="12"/>
  <c r="W10" i="12"/>
  <c r="V10" i="12"/>
  <c r="R10" i="12"/>
  <c r="Q10" i="12"/>
  <c r="P10" i="12"/>
  <c r="K10" i="12"/>
  <c r="J10" i="12"/>
  <c r="D24" i="11"/>
  <c r="E24" i="11"/>
  <c r="F24" i="11"/>
  <c r="G24" i="11"/>
  <c r="D25" i="11"/>
  <c r="E25" i="11"/>
  <c r="F25" i="11"/>
  <c r="G25" i="11"/>
  <c r="D26" i="11"/>
  <c r="E26" i="11"/>
  <c r="F26" i="11"/>
  <c r="G26" i="11"/>
  <c r="D27" i="11"/>
  <c r="E27" i="11"/>
  <c r="F27" i="11"/>
  <c r="G27" i="11"/>
  <c r="D28" i="11"/>
  <c r="E28" i="11"/>
  <c r="F28" i="11"/>
  <c r="G28" i="11"/>
  <c r="D29" i="11"/>
  <c r="E29" i="11"/>
  <c r="F29" i="11"/>
  <c r="G29" i="11"/>
  <c r="D30" i="11"/>
  <c r="E30" i="11"/>
  <c r="F30" i="11"/>
  <c r="G30" i="11"/>
  <c r="D31" i="11"/>
  <c r="E31" i="11"/>
  <c r="F31" i="11"/>
  <c r="G31" i="11"/>
  <c r="D32" i="11"/>
  <c r="E32" i="11"/>
  <c r="F32" i="11"/>
  <c r="G32" i="11"/>
  <c r="D33" i="11"/>
  <c r="E33" i="11"/>
  <c r="F33" i="11"/>
  <c r="G33" i="11"/>
  <c r="D34" i="11"/>
  <c r="E34" i="11"/>
  <c r="F34" i="11"/>
  <c r="G34" i="11"/>
  <c r="D35" i="11"/>
  <c r="E35" i="11"/>
  <c r="F35" i="11"/>
  <c r="G35" i="11"/>
  <c r="D37" i="11"/>
  <c r="E37" i="11"/>
  <c r="F37" i="11"/>
  <c r="G37" i="11"/>
  <c r="D38" i="11"/>
  <c r="E38" i="11"/>
  <c r="F38" i="11"/>
  <c r="G38" i="11"/>
  <c r="M102" i="12" l="1"/>
  <c r="M100" i="12"/>
  <c r="AB102" i="12"/>
  <c r="AB100" i="12"/>
  <c r="AA100" i="12"/>
  <c r="AA102" i="12"/>
  <c r="AI102" i="12"/>
  <c r="AI100" i="12"/>
  <c r="AV102" i="12"/>
  <c r="AV100" i="12"/>
  <c r="AW100" i="12"/>
  <c r="AW102" i="12"/>
  <c r="C86" i="12"/>
  <c r="C92" i="12"/>
  <c r="AP102" i="12"/>
  <c r="AP100" i="12"/>
  <c r="C90" i="12"/>
  <c r="C84" i="12"/>
  <c r="AX100" i="12"/>
  <c r="C85" i="12"/>
  <c r="P100" i="12"/>
  <c r="AF102" i="12"/>
  <c r="C28" i="12"/>
  <c r="C37" i="12"/>
  <c r="I100" i="12"/>
  <c r="F42" i="12"/>
  <c r="E42" i="12"/>
  <c r="G42" i="12"/>
  <c r="O102" i="12"/>
  <c r="Q102" i="12"/>
  <c r="S102" i="12"/>
  <c r="AD100" i="12"/>
  <c r="AQ100" i="12"/>
  <c r="C12" i="12"/>
  <c r="D20" i="12"/>
  <c r="C24" i="12"/>
  <c r="C26" i="12"/>
  <c r="C27" i="12"/>
  <c r="C49" i="12"/>
  <c r="C53" i="12"/>
  <c r="C55" i="12"/>
  <c r="C57" i="12"/>
  <c r="C58" i="12"/>
  <c r="C66" i="12"/>
  <c r="G72" i="12"/>
  <c r="C80" i="12"/>
  <c r="J102" i="12"/>
  <c r="J100" i="12"/>
  <c r="V102" i="12"/>
  <c r="V100" i="12"/>
  <c r="X102" i="12"/>
  <c r="X100" i="12"/>
  <c r="Z102" i="12"/>
  <c r="Z100" i="12"/>
  <c r="AJ102" i="12"/>
  <c r="AJ100" i="12"/>
  <c r="K102" i="12"/>
  <c r="K100" i="12"/>
  <c r="W100" i="12"/>
  <c r="Y100" i="12"/>
  <c r="AC100" i="12"/>
  <c r="C15" i="12"/>
  <c r="F20" i="12"/>
  <c r="E20" i="12"/>
  <c r="C34" i="12"/>
  <c r="C36" i="12"/>
  <c r="C48" i="12"/>
  <c r="E72" i="12"/>
  <c r="D72" i="12"/>
  <c r="F72" i="12"/>
  <c r="C76" i="12"/>
  <c r="C78" i="12"/>
  <c r="C79" i="12"/>
  <c r="AD102" i="12"/>
  <c r="C89" i="12"/>
  <c r="C88" i="12"/>
  <c r="G83" i="12"/>
  <c r="C75" i="12"/>
  <c r="C74" i="12"/>
  <c r="C65" i="12"/>
  <c r="C63" i="12"/>
  <c r="C52" i="12"/>
  <c r="C51" i="12"/>
  <c r="C47" i="12"/>
  <c r="D42" i="12"/>
  <c r="C32" i="12"/>
  <c r="C31" i="12"/>
  <c r="C30" i="12"/>
  <c r="G20" i="12"/>
  <c r="C23" i="12"/>
  <c r="C22" i="12"/>
  <c r="I102" i="12"/>
  <c r="AS102" i="12"/>
  <c r="AU100" i="12"/>
  <c r="AC102" i="12"/>
  <c r="AG102" i="12"/>
  <c r="AL102" i="12"/>
  <c r="AN100" i="12"/>
  <c r="AQ102" i="12"/>
  <c r="AS100" i="12"/>
  <c r="AU102" i="12"/>
  <c r="G10" i="12"/>
  <c r="F10" i="12"/>
  <c r="Y102" i="12"/>
  <c r="AE102" i="12"/>
  <c r="AG100" i="12"/>
  <c r="C13" i="12"/>
  <c r="C14" i="12"/>
  <c r="C21" i="12"/>
  <c r="C25" i="12"/>
  <c r="C29" i="12"/>
  <c r="C33" i="12"/>
  <c r="C43" i="12"/>
  <c r="C50" i="12"/>
  <c r="C54" i="12"/>
  <c r="C62" i="12"/>
  <c r="C67" i="12"/>
  <c r="C73" i="12"/>
  <c r="C77" i="12"/>
  <c r="C81" i="12"/>
  <c r="E83" i="12"/>
  <c r="D83" i="12"/>
  <c r="F83" i="12"/>
  <c r="W102" i="12"/>
  <c r="C87" i="12"/>
  <c r="C91" i="12"/>
  <c r="AE100" i="12"/>
  <c r="E10" i="12"/>
  <c r="C16" i="12"/>
  <c r="D10" i="12"/>
  <c r="C11" i="12"/>
  <c r="L102" i="12"/>
  <c r="AL100" i="12"/>
  <c r="R102" i="12"/>
  <c r="AN102" i="12"/>
  <c r="AK102" i="12"/>
  <c r="AK100" i="12"/>
  <c r="AM102" i="12"/>
  <c r="AM100" i="12"/>
  <c r="AR102" i="12"/>
  <c r="AR100" i="12"/>
  <c r="AT102" i="12"/>
  <c r="AT100" i="12"/>
  <c r="AX102" i="12"/>
  <c r="R100" i="12"/>
  <c r="P102" i="12"/>
  <c r="Q100" i="12"/>
  <c r="AF100" i="12"/>
  <c r="I103" i="12" l="1"/>
  <c r="E102" i="12"/>
  <c r="W103" i="12"/>
  <c r="I101" i="12"/>
  <c r="C42" i="12"/>
  <c r="C72" i="12"/>
  <c r="W101" i="12"/>
  <c r="P103" i="12"/>
  <c r="C20" i="12"/>
  <c r="AD103" i="12"/>
  <c r="G102" i="12"/>
  <c r="D100" i="12"/>
  <c r="P101" i="12"/>
  <c r="G100" i="12"/>
  <c r="C83" i="12"/>
  <c r="F102" i="12"/>
  <c r="C10" i="12"/>
  <c r="E100" i="12"/>
  <c r="F100" i="12"/>
  <c r="D102" i="12"/>
  <c r="AR103" i="12"/>
  <c r="AK103" i="12"/>
  <c r="AD101" i="12"/>
  <c r="AR101" i="12"/>
  <c r="AK101" i="12"/>
  <c r="D103" i="12" l="1"/>
  <c r="C102" i="12"/>
  <c r="D101" i="12"/>
  <c r="C100" i="12"/>
  <c r="D75" i="11"/>
  <c r="G75" i="11"/>
  <c r="D77" i="11"/>
  <c r="D78" i="11"/>
  <c r="AX43" i="11"/>
  <c r="AR43" i="11"/>
  <c r="D67" i="11"/>
  <c r="E67" i="11"/>
  <c r="F67" i="11"/>
  <c r="G67" i="11"/>
  <c r="D68" i="11"/>
  <c r="E68" i="11"/>
  <c r="F68" i="11"/>
  <c r="G68" i="11"/>
  <c r="D44" i="11"/>
  <c r="E44" i="11"/>
  <c r="F44" i="11"/>
  <c r="G44" i="11"/>
  <c r="D49" i="11"/>
  <c r="E49" i="11"/>
  <c r="F49" i="11"/>
  <c r="G49" i="11"/>
  <c r="D50" i="11"/>
  <c r="E50" i="11"/>
  <c r="F50" i="11"/>
  <c r="G50" i="11"/>
  <c r="D51" i="11"/>
  <c r="E51" i="11"/>
  <c r="F51" i="11"/>
  <c r="G51" i="11"/>
  <c r="D52" i="11"/>
  <c r="E52" i="11"/>
  <c r="F52" i="11"/>
  <c r="G52" i="11"/>
  <c r="D53" i="11"/>
  <c r="E53" i="11"/>
  <c r="F53" i="11"/>
  <c r="G53" i="11"/>
  <c r="D54" i="11"/>
  <c r="E54" i="11"/>
  <c r="F54" i="11"/>
  <c r="G54" i="11"/>
  <c r="D55" i="11"/>
  <c r="E55" i="11"/>
  <c r="F55" i="11"/>
  <c r="G55" i="11"/>
  <c r="D56" i="11"/>
  <c r="E56" i="11"/>
  <c r="F56" i="11"/>
  <c r="G56" i="11"/>
  <c r="D58" i="11"/>
  <c r="E58" i="11"/>
  <c r="F58" i="11"/>
  <c r="G58" i="11"/>
  <c r="D59" i="11"/>
  <c r="E59" i="11"/>
  <c r="F59" i="11"/>
  <c r="G59" i="11"/>
  <c r="D63" i="11"/>
  <c r="E63" i="11"/>
  <c r="F63" i="11"/>
  <c r="G63" i="11"/>
  <c r="D64" i="11"/>
  <c r="E64" i="11"/>
  <c r="F64" i="11"/>
  <c r="G64" i="11"/>
  <c r="D66" i="11"/>
  <c r="E66" i="11"/>
  <c r="F66" i="11"/>
  <c r="AT43" i="11"/>
  <c r="AM43" i="11"/>
  <c r="AF43" i="11"/>
  <c r="G23" i="11"/>
  <c r="D23" i="11"/>
  <c r="D22" i="11"/>
  <c r="H12" i="11"/>
  <c r="H10" i="11" s="1"/>
  <c r="G12" i="11"/>
  <c r="F12" i="11"/>
  <c r="E12" i="11"/>
  <c r="D13" i="11"/>
  <c r="D14" i="11"/>
  <c r="D15" i="11"/>
  <c r="D16" i="11"/>
  <c r="D17" i="11"/>
  <c r="D12" i="11"/>
  <c r="D11" i="11"/>
  <c r="G13" i="11"/>
  <c r="G14" i="11"/>
  <c r="G15" i="11"/>
  <c r="G16" i="11"/>
  <c r="G17" i="11"/>
  <c r="C12" i="11" l="1"/>
  <c r="C67" i="11"/>
  <c r="C68" i="11"/>
  <c r="C64" i="11"/>
  <c r="C66" i="11"/>
  <c r="C37" i="11"/>
  <c r="C34" i="11"/>
  <c r="C32" i="11"/>
  <c r="C30" i="11"/>
  <c r="C28" i="11"/>
  <c r="C26" i="11"/>
  <c r="C24" i="11"/>
  <c r="C63" i="11"/>
  <c r="C59" i="11"/>
  <c r="C58" i="11"/>
  <c r="C56" i="11"/>
  <c r="C55" i="11"/>
  <c r="C54" i="11"/>
  <c r="C53" i="11"/>
  <c r="C52" i="11"/>
  <c r="C51" i="11"/>
  <c r="C50" i="11"/>
  <c r="C49" i="11"/>
  <c r="C44" i="11"/>
  <c r="C38" i="11"/>
  <c r="C35" i="11"/>
  <c r="C33" i="11"/>
  <c r="C31" i="11"/>
  <c r="C29" i="11"/>
  <c r="C27" i="11"/>
  <c r="C25" i="11"/>
  <c r="D76" i="11" l="1"/>
  <c r="G76" i="11"/>
  <c r="AO103" i="11" l="1"/>
  <c r="AH103" i="11"/>
  <c r="T103" i="11"/>
  <c r="H103" i="11"/>
  <c r="AO101" i="11"/>
  <c r="T101" i="11"/>
  <c r="H101" i="11"/>
  <c r="C95" i="11"/>
  <c r="G93" i="11"/>
  <c r="F93" i="11"/>
  <c r="E93" i="11"/>
  <c r="D93" i="11"/>
  <c r="G92" i="11"/>
  <c r="F92" i="11"/>
  <c r="E92" i="11"/>
  <c r="D92" i="11"/>
  <c r="G91" i="11"/>
  <c r="F91" i="11"/>
  <c r="E91" i="11"/>
  <c r="D91" i="11"/>
  <c r="G90" i="11"/>
  <c r="F90" i="11"/>
  <c r="E90" i="11"/>
  <c r="D90" i="11"/>
  <c r="G89" i="11"/>
  <c r="F89" i="11"/>
  <c r="E89" i="11"/>
  <c r="D89" i="11"/>
  <c r="G88" i="11"/>
  <c r="F88" i="11"/>
  <c r="E88" i="11"/>
  <c r="D88" i="11"/>
  <c r="G87" i="11"/>
  <c r="F87" i="11"/>
  <c r="E87" i="11"/>
  <c r="D87" i="11"/>
  <c r="G86" i="11"/>
  <c r="F86" i="11"/>
  <c r="E86" i="11"/>
  <c r="D86" i="11"/>
  <c r="G85" i="11"/>
  <c r="F85" i="11"/>
  <c r="E85" i="11"/>
  <c r="D85" i="11"/>
  <c r="AV84" i="11"/>
  <c r="AT84" i="11"/>
  <c r="AS84" i="11"/>
  <c r="AO84" i="11"/>
  <c r="AM84" i="11"/>
  <c r="AL84" i="11"/>
  <c r="AH84" i="11"/>
  <c r="AG84" i="11"/>
  <c r="AF84" i="11"/>
  <c r="AE84" i="11"/>
  <c r="AD84" i="11"/>
  <c r="G82" i="11"/>
  <c r="F82" i="11"/>
  <c r="E82" i="11"/>
  <c r="D82" i="11"/>
  <c r="G81" i="11"/>
  <c r="F81" i="11"/>
  <c r="E81" i="11"/>
  <c r="D81" i="11"/>
  <c r="G80" i="11"/>
  <c r="F80" i="11"/>
  <c r="E80" i="11"/>
  <c r="D80" i="11"/>
  <c r="G79" i="11"/>
  <c r="F79" i="11"/>
  <c r="E79" i="11"/>
  <c r="D79" i="11"/>
  <c r="G78" i="11"/>
  <c r="F78" i="11"/>
  <c r="E78" i="11"/>
  <c r="G77" i="11"/>
  <c r="F77" i="11"/>
  <c r="E77" i="11"/>
  <c r="F76" i="11"/>
  <c r="E76" i="11"/>
  <c r="F75" i="11"/>
  <c r="E75" i="11"/>
  <c r="G74" i="11"/>
  <c r="F74" i="11"/>
  <c r="E74" i="11"/>
  <c r="D74" i="11"/>
  <c r="AV73" i="11"/>
  <c r="AT73" i="11"/>
  <c r="AS73" i="11"/>
  <c r="AO73" i="11"/>
  <c r="AM73" i="11"/>
  <c r="AL73" i="11"/>
  <c r="AJ73" i="11"/>
  <c r="AH73" i="11"/>
  <c r="AG73" i="11"/>
  <c r="AF73" i="11"/>
  <c r="AE73" i="11"/>
  <c r="AD73" i="11"/>
  <c r="AC73" i="11"/>
  <c r="AA73" i="11"/>
  <c r="Z73" i="11"/>
  <c r="Y73" i="11"/>
  <c r="X73" i="11"/>
  <c r="W73" i="11"/>
  <c r="V73" i="11"/>
  <c r="T73" i="11"/>
  <c r="S73" i="11"/>
  <c r="R73" i="11"/>
  <c r="Q73" i="11"/>
  <c r="P73" i="11"/>
  <c r="O73" i="11"/>
  <c r="O101" i="11" s="1"/>
  <c r="M73" i="11"/>
  <c r="L73" i="11"/>
  <c r="K73" i="11"/>
  <c r="J73" i="11"/>
  <c r="I73" i="11"/>
  <c r="G48" i="11"/>
  <c r="F48" i="11"/>
  <c r="E48" i="11"/>
  <c r="D48" i="11"/>
  <c r="F23" i="11"/>
  <c r="E23" i="11"/>
  <c r="G22" i="11"/>
  <c r="F22" i="11"/>
  <c r="E22" i="11"/>
  <c r="AX21" i="11"/>
  <c r="AW21" i="11"/>
  <c r="AU21" i="11"/>
  <c r="AT21" i="11"/>
  <c r="AS21" i="11"/>
  <c r="AR21" i="11"/>
  <c r="AQ21" i="11"/>
  <c r="AP21" i="11"/>
  <c r="AO21" i="11"/>
  <c r="AN21" i="11"/>
  <c r="AM21" i="11"/>
  <c r="AL21" i="11"/>
  <c r="AK21" i="11"/>
  <c r="AJ21" i="11"/>
  <c r="AI21" i="11"/>
  <c r="AH21" i="11"/>
  <c r="AG21" i="11"/>
  <c r="AF21" i="11"/>
  <c r="AE21" i="11"/>
  <c r="AD21" i="11"/>
  <c r="AC21" i="11"/>
  <c r="AB21" i="11"/>
  <c r="AA21" i="11"/>
  <c r="Z21" i="11"/>
  <c r="Y21" i="11"/>
  <c r="X21" i="11"/>
  <c r="W21" i="11"/>
  <c r="M21" i="11"/>
  <c r="K21" i="11"/>
  <c r="J21" i="11"/>
  <c r="F17" i="11"/>
  <c r="E17" i="11"/>
  <c r="F16" i="11"/>
  <c r="E16" i="11"/>
  <c r="F15" i="11"/>
  <c r="E15" i="11"/>
  <c r="F14" i="11"/>
  <c r="E14" i="11"/>
  <c r="F13" i="11"/>
  <c r="E13" i="11"/>
  <c r="G11" i="11"/>
  <c r="F11" i="11"/>
  <c r="E11" i="11"/>
  <c r="AX10" i="11"/>
  <c r="AV10" i="11"/>
  <c r="AU10" i="11"/>
  <c r="AT10" i="11"/>
  <c r="AS10" i="11"/>
  <c r="AR10" i="11"/>
  <c r="AQ10" i="11"/>
  <c r="AO10" i="11"/>
  <c r="AN10" i="11"/>
  <c r="AM10" i="11"/>
  <c r="AL10" i="11"/>
  <c r="AK10" i="11"/>
  <c r="AJ10" i="11"/>
  <c r="AH10" i="11"/>
  <c r="AG10" i="11"/>
  <c r="AF10" i="11"/>
  <c r="AE10" i="11"/>
  <c r="AD10" i="11"/>
  <c r="AC10" i="11"/>
  <c r="AA10" i="11"/>
  <c r="Z10" i="11"/>
  <c r="Z101" i="11" s="1"/>
  <c r="Y10" i="11"/>
  <c r="X10" i="11"/>
  <c r="W10" i="11"/>
  <c r="V10" i="11"/>
  <c r="R10" i="11"/>
  <c r="Q10" i="11"/>
  <c r="P10" i="11"/>
  <c r="N10" i="11"/>
  <c r="M10" i="11"/>
  <c r="K10" i="11"/>
  <c r="F73" i="11" l="1"/>
  <c r="M101" i="11"/>
  <c r="M103" i="11"/>
  <c r="AV103" i="11"/>
  <c r="AV101" i="11"/>
  <c r="AW103" i="11"/>
  <c r="AW101" i="11"/>
  <c r="N101" i="11"/>
  <c r="N103" i="11"/>
  <c r="AP103" i="11"/>
  <c r="AP101" i="11"/>
  <c r="AI101" i="11"/>
  <c r="AI103" i="11"/>
  <c r="AA103" i="11"/>
  <c r="AA101" i="11"/>
  <c r="AB103" i="11"/>
  <c r="AB101" i="11"/>
  <c r="D84" i="11"/>
  <c r="W103" i="11"/>
  <c r="AE101" i="11"/>
  <c r="AG101" i="11"/>
  <c r="V101" i="11"/>
  <c r="AD101" i="11"/>
  <c r="AF101" i="11"/>
  <c r="K103" i="11"/>
  <c r="K101" i="11"/>
  <c r="Q101" i="11"/>
  <c r="Q103" i="11"/>
  <c r="X103" i="11"/>
  <c r="X101" i="11"/>
  <c r="D10" i="11"/>
  <c r="P101" i="11"/>
  <c r="R103" i="11"/>
  <c r="R101" i="11"/>
  <c r="Y101" i="11"/>
  <c r="Y103" i="11"/>
  <c r="AM101" i="11"/>
  <c r="AM103" i="11"/>
  <c r="AR101" i="11"/>
  <c r="AR103" i="11"/>
  <c r="AT101" i="11"/>
  <c r="AT103" i="11"/>
  <c r="C13" i="11"/>
  <c r="J103" i="11"/>
  <c r="J101" i="11"/>
  <c r="C23" i="11"/>
  <c r="C48" i="11"/>
  <c r="C80" i="11"/>
  <c r="S101" i="11"/>
  <c r="S103" i="11"/>
  <c r="Z103" i="11"/>
  <c r="AL103" i="11"/>
  <c r="AL101" i="11"/>
  <c r="AN103" i="11"/>
  <c r="AN101" i="11"/>
  <c r="AS103" i="11"/>
  <c r="AS101" i="11"/>
  <c r="AU103" i="11"/>
  <c r="AU101" i="11"/>
  <c r="L101" i="11"/>
  <c r="L103" i="11"/>
  <c r="G10" i="11"/>
  <c r="G21" i="11"/>
  <c r="C89" i="11"/>
  <c r="C11" i="11"/>
  <c r="G73" i="11"/>
  <c r="C76" i="11"/>
  <c r="C78" i="11"/>
  <c r="C79" i="11"/>
  <c r="C85" i="11"/>
  <c r="C87" i="11"/>
  <c r="C88" i="11"/>
  <c r="C93" i="11"/>
  <c r="D43" i="11"/>
  <c r="D21" i="11"/>
  <c r="F21" i="11"/>
  <c r="E21" i="11"/>
  <c r="E73" i="11"/>
  <c r="W101" i="11"/>
  <c r="AC101" i="11"/>
  <c r="AK103" i="11"/>
  <c r="AX103" i="11"/>
  <c r="C14" i="11"/>
  <c r="C16" i="11"/>
  <c r="C17" i="11"/>
  <c r="E43" i="11"/>
  <c r="G43" i="11"/>
  <c r="F43" i="11"/>
  <c r="C74" i="11"/>
  <c r="C75" i="11"/>
  <c r="C82" i="11"/>
  <c r="C91" i="11"/>
  <c r="C92" i="11"/>
  <c r="F10" i="11"/>
  <c r="O103" i="11"/>
  <c r="V103" i="11"/>
  <c r="AD103" i="11"/>
  <c r="AF103" i="11"/>
  <c r="AJ101" i="11"/>
  <c r="AQ101" i="11"/>
  <c r="C15" i="11"/>
  <c r="C22" i="11"/>
  <c r="D73" i="11"/>
  <c r="C77" i="11"/>
  <c r="C81" i="11"/>
  <c r="E84" i="11"/>
  <c r="G84" i="11"/>
  <c r="F84" i="11"/>
  <c r="C86" i="11"/>
  <c r="C90" i="11"/>
  <c r="I101" i="11"/>
  <c r="I103" i="11"/>
  <c r="AK101" i="11"/>
  <c r="P103" i="11"/>
  <c r="AE103" i="11"/>
  <c r="E10" i="11"/>
  <c r="AX101" i="11"/>
  <c r="AC103" i="11"/>
  <c r="AG103" i="11"/>
  <c r="AJ103" i="11"/>
  <c r="AQ103" i="11"/>
  <c r="C84" i="11" l="1"/>
  <c r="AK102" i="11"/>
  <c r="C10" i="11"/>
  <c r="C21" i="11"/>
  <c r="F103" i="11"/>
  <c r="F101" i="11"/>
  <c r="E101" i="11"/>
  <c r="E103" i="11"/>
  <c r="AD104" i="11"/>
  <c r="G101" i="11"/>
  <c r="G103" i="11"/>
  <c r="D101" i="11"/>
  <c r="AD102" i="11"/>
  <c r="P104" i="11"/>
  <c r="AK104" i="11"/>
  <c r="W102" i="11"/>
  <c r="P102" i="11"/>
  <c r="D103" i="11"/>
  <c r="C43" i="11"/>
  <c r="AR104" i="11"/>
  <c r="W104" i="11"/>
  <c r="I104" i="11"/>
  <c r="AR102" i="11"/>
  <c r="C73" i="11"/>
  <c r="I102" i="11"/>
  <c r="C103" i="11" l="1"/>
  <c r="C101" i="11"/>
  <c r="D102" i="11"/>
  <c r="D104" i="11"/>
</calcChain>
</file>

<file path=xl/sharedStrings.xml><?xml version="1.0" encoding="utf-8"?>
<sst xmlns="http://schemas.openxmlformats.org/spreadsheetml/2006/main" count="509" uniqueCount="145">
  <si>
    <t>PLAN STUDIÓW</t>
  </si>
  <si>
    <t xml:space="preserve"> </t>
  </si>
  <si>
    <t>Ogółem liczba godzin</t>
  </si>
  <si>
    <t>Liczba godzin zajęć w semestrach</t>
  </si>
  <si>
    <t>L.p.</t>
  </si>
  <si>
    <t>Nazwa przedmiotu</t>
  </si>
  <si>
    <t>z tego</t>
  </si>
  <si>
    <t>sem  I</t>
  </si>
  <si>
    <t>sem  III</t>
  </si>
  <si>
    <t>sem  IV</t>
  </si>
  <si>
    <t>sem  V</t>
  </si>
  <si>
    <t>sem VI</t>
  </si>
  <si>
    <t xml:space="preserve">Ogółem </t>
  </si>
  <si>
    <t>W</t>
  </si>
  <si>
    <t xml:space="preserve"> Ć</t>
  </si>
  <si>
    <t>S</t>
  </si>
  <si>
    <t>ECTS</t>
  </si>
  <si>
    <t>zoc / E</t>
  </si>
  <si>
    <t>Ć</t>
  </si>
  <si>
    <t>A.</t>
  </si>
  <si>
    <t>Szkolenie biblioteczne</t>
  </si>
  <si>
    <t>B.</t>
  </si>
  <si>
    <t>C.</t>
  </si>
  <si>
    <t>W - wykład</t>
  </si>
  <si>
    <t>PZ - praktyki zawodowe</t>
  </si>
  <si>
    <t>E.</t>
  </si>
  <si>
    <t>F.</t>
  </si>
  <si>
    <t xml:space="preserve">Technologia informacyjna </t>
  </si>
  <si>
    <t>Zoc</t>
  </si>
  <si>
    <t>E</t>
  </si>
  <si>
    <t>D.1</t>
  </si>
  <si>
    <t>D.2</t>
  </si>
  <si>
    <t>WYDZIAŁ NAUK SPOŁECZNYCH i HUMANISTYCZNYCH</t>
  </si>
  <si>
    <t>PAŃSTWOWA  WYŻSZA  SZKOŁA  ZAWODOWA</t>
  </si>
  <si>
    <t xml:space="preserve"> im. WITELONA w LEGNICY</t>
  </si>
  <si>
    <t>Kierunek: BEZPIECZEŃSTWO WEWNĘTRZNE</t>
  </si>
  <si>
    <t>Seminarium dyplomowe</t>
  </si>
  <si>
    <t>1a</t>
  </si>
  <si>
    <t>1b</t>
  </si>
  <si>
    <t>1c</t>
  </si>
  <si>
    <t>Ochrona własności intelektualnej</t>
  </si>
  <si>
    <t>Podstawy psychologii</t>
  </si>
  <si>
    <t>Podstawy socjologii</t>
  </si>
  <si>
    <t>Legenda:</t>
  </si>
  <si>
    <t>WT</t>
  </si>
  <si>
    <t>Prawoznawstwo</t>
  </si>
  <si>
    <t>Prawne podstawy bezpieczeństwa</t>
  </si>
  <si>
    <t>Bezpieczeństwo wewnętrzne w Unii Europejskiej</t>
  </si>
  <si>
    <t>Podstawy prawa karnego i prawa wykroczeń</t>
  </si>
  <si>
    <t>Komunikacja społeczna</t>
  </si>
  <si>
    <t>Współczesne systemy polityczne</t>
  </si>
  <si>
    <t>Podstawy prawa cywilnego</t>
  </si>
  <si>
    <t>Zwalczanie przestępczości</t>
  </si>
  <si>
    <t>Bezpieczeństwo w komunikacji powszechnej i transporcie</t>
  </si>
  <si>
    <t>Bezpieczeństwo w cyberprzestrzeni</t>
  </si>
  <si>
    <t>Bezpieczeństwo ekologiczne</t>
  </si>
  <si>
    <t>Zwalczanie terroryzmu</t>
  </si>
  <si>
    <t>Etyka zawodowa funkcjonariuszy służb publicznych</t>
  </si>
  <si>
    <t>Służby, inspekcje i straże w bezpieczeństwie</t>
  </si>
  <si>
    <t>Psychologia bezpieczeństwa</t>
  </si>
  <si>
    <t>Bezpieczeństwo imprez masowych</t>
  </si>
  <si>
    <t>Wstęp do metodologii nauk o bezpieczeństwie</t>
  </si>
  <si>
    <t>Rozpoznanie i prognozowanie zagrożeń</t>
  </si>
  <si>
    <t>Międzynarodowe stosunki polityczne</t>
  </si>
  <si>
    <t>Konstytucyjny system organów państwowych</t>
  </si>
  <si>
    <t>Podstawy kryminologii</t>
  </si>
  <si>
    <t>Podstawy kryminalistyki</t>
  </si>
  <si>
    <t>Wychowanie fizyczne</t>
  </si>
  <si>
    <t xml:space="preserve">Zarządzanie bezpieczeństwem w administracji publicznej </t>
  </si>
  <si>
    <t>Podpis Dziekana</t>
  </si>
  <si>
    <t>Szkolenie BHP</t>
  </si>
  <si>
    <t>System bezpieczeństwa państwa</t>
  </si>
  <si>
    <t>Mniejszości narodowe i etniczne a bezpieczeństwo państwa</t>
  </si>
  <si>
    <t>Podstawy ekonomii</t>
  </si>
  <si>
    <t>Podstawy zarządzania</t>
  </si>
  <si>
    <t>Edukacja  dla bezpieczeństwa</t>
  </si>
  <si>
    <t>Współczesne zagrożenia bezpieczeństwa</t>
  </si>
  <si>
    <t>Obrona Cywilna</t>
  </si>
  <si>
    <t>Bezpieczeństwo społeczności lokalnych</t>
  </si>
  <si>
    <t xml:space="preserve">Monitorowanie i modelowanie środowiska bezpieczeństwa </t>
  </si>
  <si>
    <t>Bezpieczeństwo ekonomiczne</t>
  </si>
  <si>
    <t xml:space="preserve">Bezpieczeństwo energetyczne </t>
  </si>
  <si>
    <t>Kształtowanie bezpiecznych przestrzeni</t>
  </si>
  <si>
    <t>Zabezpieczenie medyczne działań kryzysowych</t>
  </si>
  <si>
    <t>Teoria i praktyka strzelań</t>
  </si>
  <si>
    <r>
      <t xml:space="preserve">             Studia: </t>
    </r>
    <r>
      <rPr>
        <b/>
        <sz val="24"/>
        <rFont val="Times New Roman"/>
        <family val="1"/>
        <charset val="238"/>
      </rPr>
      <t>pierwszego stopnia - stacjonarne</t>
    </r>
  </si>
  <si>
    <t xml:space="preserve"> Siły Zbrojne  w systemie bezpieczeństwa państwa</t>
  </si>
  <si>
    <t xml:space="preserve">Ć - ćwiczenia </t>
  </si>
  <si>
    <t>S - seminarium</t>
  </si>
  <si>
    <t>WT - warsztaty</t>
  </si>
  <si>
    <t>PZ</t>
  </si>
  <si>
    <t>Praktyki zawodowe</t>
  </si>
  <si>
    <t>Logistyka służb mundurowych</t>
  </si>
  <si>
    <t>Administracyjno-prawne aspekty Unii Europejskiej</t>
  </si>
  <si>
    <t>Konstytucyjne prawo porównawcze</t>
  </si>
  <si>
    <t>Przedmiot do wyboru w języku obcym**</t>
  </si>
  <si>
    <t>Język obcy***</t>
  </si>
  <si>
    <t xml:space="preserve">Liczba godzin </t>
  </si>
  <si>
    <t>Razem bez  praktyk</t>
  </si>
  <si>
    <t>Praca dyplomowa</t>
  </si>
  <si>
    <t>*** do wyboru język: angielski, niemiecki, francuski</t>
  </si>
  <si>
    <r>
      <t xml:space="preserve">             Studia: </t>
    </r>
    <r>
      <rPr>
        <b/>
        <sz val="24"/>
        <rFont val="Times New Roman"/>
        <family val="1"/>
        <charset val="238"/>
      </rPr>
      <t>pierwszego stopnia - niestacjonarne</t>
    </r>
  </si>
  <si>
    <t>Konflikty etniczne w Europie</t>
  </si>
  <si>
    <t xml:space="preserve">Zajęcia  kierunkowe -  do wyboru* </t>
  </si>
  <si>
    <t xml:space="preserve">Zajęcia  podstawowe -  do wyboru* </t>
  </si>
  <si>
    <t xml:space="preserve">Zajęcia kierunkowe -  do wyboru* </t>
  </si>
  <si>
    <t>Historia Unii Europejskiej</t>
  </si>
  <si>
    <t>17a</t>
  </si>
  <si>
    <t>17b</t>
  </si>
  <si>
    <t>17c</t>
  </si>
  <si>
    <t xml:space="preserve"> Organizacje międzynarodowe w dziedzinie bezpieczeństwa</t>
  </si>
  <si>
    <t xml:space="preserve"> Współczesne wojny i konflikty zbrojne</t>
  </si>
  <si>
    <t xml:space="preserve"> Systemy obrony terytorialnej</t>
  </si>
  <si>
    <t xml:space="preserve"> Wybrane zagadnienia patologii społecznych</t>
  </si>
  <si>
    <t>RAZEM A+B+C+D1 +E</t>
  </si>
  <si>
    <t>RAZEM A+B+C+D2 +E</t>
  </si>
  <si>
    <t xml:space="preserve"> Ochrona osób, mienia, obiektów i obszarów</t>
  </si>
  <si>
    <t>sem II</t>
  </si>
  <si>
    <t>GRUPA ZAJĘC KSZTAŁCENIA OGÓLNEGO</t>
  </si>
  <si>
    <t>GRUPA ZAJĘC KSZTAŁCENIA PODSTAWOWEGO</t>
  </si>
  <si>
    <t xml:space="preserve">GRUPA ZAJĘC KSZTAŁCENIA KIERUNKOWEGO </t>
  </si>
  <si>
    <t>GRUPA ZAJĘC KSZTAŁCENIA SPECJALNOŚCIOWEGO - administrowanie i zarządzanie w sferze bezpieczeństwa wewnętrznego</t>
  </si>
  <si>
    <t>GRUPA ZAJĘC KSZTAŁCENIA SPECJALNOŚCIOWEGO -  służby mundurowe w bezpieczeństwie</t>
  </si>
  <si>
    <t>Zoc/E</t>
  </si>
  <si>
    <t>Zajęcia ogólnouczelniane</t>
  </si>
  <si>
    <t>Wojna hybrydowa</t>
  </si>
  <si>
    <t>**** do wyboru zajęcia w języku polskim lub angielskim - będą uruchomione w przypadku zgłoszenia się co najmniej 10-ciu studentów</t>
  </si>
  <si>
    <t>Prawa człowieka****</t>
  </si>
  <si>
    <t>Mediacje i negocjacje w sytuacjach kryzysowych****</t>
  </si>
  <si>
    <t>Podstawy zarządzania w sytuacjach  kryzysowych****</t>
  </si>
  <si>
    <t>Ochrona danych osobowych i informacji niejawnych****</t>
  </si>
  <si>
    <t xml:space="preserve">              dla studentów rozpoczynających naukę w roku akademickim 2021/2022</t>
  </si>
  <si>
    <t>Techniki interwencji</t>
  </si>
  <si>
    <t>13a</t>
  </si>
  <si>
    <t>13b</t>
  </si>
  <si>
    <t>13c</t>
  </si>
  <si>
    <t>19a</t>
  </si>
  <si>
    <t>19b</t>
  </si>
  <si>
    <t>19c</t>
  </si>
  <si>
    <t>Podstawy systemów autonomicznego dozoru</t>
  </si>
  <si>
    <t xml:space="preserve">Wprowadzenie do praktyki zawodowej </t>
  </si>
  <si>
    <t xml:space="preserve"> * do wyboru dwa przedmioty (każdy przedmiot z jednakową liczbą godzin i pkt. ECTS)</t>
  </si>
  <si>
    <t xml:space="preserve"> ** do wyboru jeden przedmiot </t>
  </si>
  <si>
    <t xml:space="preserve"> * do wyboru dwa przedmioty ( każdy przemiot z jednakową liczbą godzin i pkt. ECTS)</t>
  </si>
  <si>
    <t xml:space="preserve">Dokonywanie wpisów na kolejne semestry z  uwzględnieniem liczby deficytów określonych następuje na zasadach określonych w Regulaminie Studiów Państwowej Wyższej Szkoły Zawodowej im. Witelona w Legnicy:
a) 12 punktów ECTS po I semestrze,
b)  24 punktów ECTS po II semestrze,
c)  24 punktów ECTS po III semestrze,
d)  18 punktów ECTS po IV semestrze,
e)  12 punktów ECTS po V semestrze,
f)  0 punktów ECTS po VI semestrze.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</si>
</sst>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6">
    <font>
      <sz val="10"/>
      <name val="Arial CE"/>
      <charset val="238"/>
    </font>
    <font>
      <sz val="10"/>
      <name val="Arial CE"/>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4"/>
      <name val="Times New Roman"/>
      <family val="1"/>
      <charset val="238"/>
    </font>
    <font>
      <sz val="14"/>
      <name val="Times New Roman"/>
      <family val="1"/>
      <charset val="238"/>
    </font>
    <font>
      <sz val="8"/>
      <name val="Times New Roman"/>
      <family val="1"/>
      <charset val="238"/>
    </font>
    <font>
      <b/>
      <sz val="9"/>
      <name val="Times New Roman"/>
      <family val="1"/>
      <charset val="238"/>
    </font>
    <font>
      <sz val="9"/>
      <name val="Times New Roman"/>
      <family val="1"/>
      <charset val="238"/>
    </font>
    <font>
      <sz val="10"/>
      <name val="Times New Roman"/>
      <family val="1"/>
      <charset val="238"/>
    </font>
    <font>
      <sz val="14"/>
      <color indexed="10"/>
      <name val="Times New Roman"/>
      <family val="1"/>
      <charset val="238"/>
    </font>
    <font>
      <sz val="13"/>
      <name val="Times New Roman"/>
      <family val="1"/>
      <charset val="238"/>
    </font>
    <font>
      <sz val="11"/>
      <name val="Times New Roman"/>
      <family val="1"/>
      <charset val="238"/>
    </font>
    <font>
      <sz val="8"/>
      <name val="Arial"/>
      <family val="2"/>
      <charset val="238"/>
    </font>
    <font>
      <b/>
      <sz val="9"/>
      <name val="Arial"/>
      <family val="2"/>
    </font>
    <font>
      <sz val="9"/>
      <name val="Arial"/>
      <family val="2"/>
      <charset val="238"/>
    </font>
    <font>
      <b/>
      <sz val="18"/>
      <name val="Times New Roman"/>
      <family val="1"/>
      <charset val="238"/>
    </font>
    <font>
      <b/>
      <sz val="24"/>
      <name val="Times New Roman"/>
      <family val="1"/>
      <charset val="238"/>
    </font>
    <font>
      <sz val="24"/>
      <name val="Times New Roman"/>
      <family val="1"/>
      <charset val="238"/>
    </font>
    <font>
      <b/>
      <sz val="20"/>
      <name val="Times New Roman"/>
      <family val="1"/>
      <charset val="238"/>
    </font>
    <font>
      <sz val="15"/>
      <name val="Times New Roman"/>
      <family val="1"/>
      <charset val="238"/>
    </font>
    <font>
      <b/>
      <sz val="20"/>
      <name val="Arial CE"/>
      <charset val="238"/>
    </font>
    <font>
      <sz val="18"/>
      <name val="Times New Roman"/>
      <family val="1"/>
      <charset val="238"/>
    </font>
    <font>
      <b/>
      <sz val="18"/>
      <color indexed="8"/>
      <name val="Times New Roman"/>
      <family val="1"/>
      <charset val="238"/>
    </font>
    <font>
      <sz val="20"/>
      <name val="Times New Roman"/>
      <family val="1"/>
      <charset val="238"/>
    </font>
    <font>
      <b/>
      <sz val="22"/>
      <name val="Times New Roman"/>
      <family val="1"/>
      <charset val="238"/>
    </font>
    <font>
      <b/>
      <i/>
      <sz val="22"/>
      <name val="Times New Roman"/>
      <family val="1"/>
      <charset val="238"/>
    </font>
    <font>
      <sz val="18"/>
      <name val="Arial CE"/>
      <charset val="238"/>
    </font>
    <font>
      <sz val="18"/>
      <name val="Arial"/>
      <family val="2"/>
      <charset val="238"/>
    </font>
    <font>
      <b/>
      <sz val="18"/>
      <name val="Arial"/>
      <family val="2"/>
    </font>
    <font>
      <sz val="18"/>
      <name val="Times New Roman"/>
      <family val="1"/>
    </font>
    <font>
      <b/>
      <sz val="18"/>
      <name val="Times New Roman"/>
      <family val="1"/>
    </font>
    <font>
      <sz val="18"/>
      <color indexed="60"/>
      <name val="Times New Roman"/>
      <family val="1"/>
      <charset val="238"/>
    </font>
    <font>
      <b/>
      <sz val="18"/>
      <color indexed="60"/>
      <name val="Times New Roman"/>
      <family val="1"/>
      <charset val="238"/>
    </font>
    <font>
      <sz val="18"/>
      <color indexed="53"/>
      <name val="Times New Roman"/>
      <family val="1"/>
      <charset val="238"/>
    </font>
    <font>
      <sz val="18"/>
      <color indexed="10"/>
      <name val="Times New Roman"/>
      <family val="1"/>
      <charset val="238"/>
    </font>
    <font>
      <b/>
      <sz val="18"/>
      <color indexed="10"/>
      <name val="Times New Roman"/>
      <family val="1"/>
      <charset val="238"/>
    </font>
    <font>
      <u/>
      <sz val="18"/>
      <name val="Times New Roman"/>
      <family val="1"/>
      <charset val="238"/>
    </font>
    <font>
      <sz val="12"/>
      <name val="Times New Roman"/>
      <family val="1"/>
      <charset val="238"/>
    </font>
    <font>
      <i/>
      <sz val="13"/>
      <name val="Times New Roman"/>
      <family val="1"/>
      <charset val="238"/>
    </font>
    <font>
      <b/>
      <sz val="26"/>
      <name val="Times New Roman"/>
      <family val="1"/>
      <charset val="238"/>
    </font>
    <font>
      <b/>
      <sz val="18"/>
      <color theme="1"/>
      <name val="Times New Roman"/>
      <family val="1"/>
      <charset val="238"/>
    </font>
    <font>
      <sz val="18"/>
      <color theme="1"/>
      <name val="Times New Roman"/>
      <family val="1"/>
      <charset val="238"/>
    </font>
    <font>
      <sz val="11"/>
      <name val="Arial"/>
      <family val="2"/>
      <charset val="238"/>
    </font>
    <font>
      <sz val="11"/>
      <name val="Arial CE"/>
      <charset val="238"/>
    </font>
  </fonts>
  <fills count="23">
    <fill>
      <patternFill patternType="none"/>
    </fill>
    <fill>
      <patternFill patternType="gray125"/>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indexed="47"/>
        <bgColor indexed="64"/>
      </patternFill>
    </fill>
    <fill>
      <patternFill patternType="solid">
        <fgColor indexed="52"/>
        <bgColor indexed="64"/>
      </patternFill>
    </fill>
    <fill>
      <patternFill patternType="solid">
        <fgColor indexed="13"/>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39994506668294322"/>
        <bgColor indexed="64"/>
      </patternFill>
    </fill>
    <fill>
      <patternFill patternType="solid">
        <fgColor theme="9" tint="0.59996337778862885"/>
        <bgColor indexed="64"/>
      </patternFill>
    </fill>
  </fills>
  <borders count="2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double">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hair">
        <color indexed="64"/>
      </top>
      <bottom style="medium">
        <color indexed="64"/>
      </bottom>
      <diagonal/>
    </border>
    <border>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style="medium">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bottom/>
      <diagonal/>
    </border>
    <border>
      <left/>
      <right style="medium">
        <color indexed="64"/>
      </right>
      <top style="hair">
        <color indexed="64"/>
      </top>
      <bottom style="hair">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top style="medium">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double">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top style="hair">
        <color indexed="64"/>
      </top>
      <bottom/>
      <diagonal/>
    </border>
    <border>
      <left style="hair">
        <color indexed="64"/>
      </left>
      <right style="thin">
        <color indexed="64"/>
      </right>
      <top style="hair">
        <color indexed="64"/>
      </top>
      <bottom style="hair">
        <color indexed="64"/>
      </bottom>
      <diagonal/>
    </border>
    <border>
      <left/>
      <right style="double">
        <color indexed="64"/>
      </right>
      <top style="hair">
        <color indexed="64"/>
      </top>
      <bottom style="hair">
        <color indexed="64"/>
      </bottom>
      <diagonal/>
    </border>
    <border>
      <left style="thin">
        <color indexed="64"/>
      </left>
      <right style="double">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style="medium">
        <color indexed="64"/>
      </right>
      <top/>
      <bottom/>
      <diagonal/>
    </border>
    <border>
      <left style="double">
        <color indexed="64"/>
      </left>
      <right style="hair">
        <color indexed="64"/>
      </right>
      <top/>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bottom style="hair">
        <color indexed="64"/>
      </bottom>
      <diagonal/>
    </border>
    <border>
      <left style="hair">
        <color indexed="64"/>
      </left>
      <right style="thin">
        <color indexed="64"/>
      </right>
      <top style="hair">
        <color indexed="64"/>
      </top>
      <bottom/>
      <diagonal/>
    </border>
    <border>
      <left/>
      <right style="medium">
        <color indexed="64"/>
      </right>
      <top style="hair">
        <color indexed="64"/>
      </top>
      <bottom/>
      <diagonal/>
    </border>
    <border>
      <left style="thin">
        <color indexed="64"/>
      </left>
      <right style="medium">
        <color indexed="64"/>
      </right>
      <top style="hair">
        <color indexed="64"/>
      </top>
      <bottom/>
      <diagonal/>
    </border>
    <border>
      <left style="thin">
        <color indexed="64"/>
      </left>
      <right style="double">
        <color indexed="64"/>
      </right>
      <top/>
      <bottom/>
      <diagonal/>
    </border>
    <border>
      <left style="double">
        <color indexed="64"/>
      </left>
      <right style="hair">
        <color indexed="64"/>
      </right>
      <top style="hair">
        <color indexed="64"/>
      </top>
      <bottom/>
      <diagonal/>
    </border>
    <border>
      <left style="hair">
        <color indexed="64"/>
      </left>
      <right style="hair">
        <color indexed="64"/>
      </right>
      <top style="hair">
        <color indexed="64"/>
      </top>
      <bottom/>
      <diagonal/>
    </border>
    <border>
      <left/>
      <right style="thin">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double">
        <color indexed="64"/>
      </left>
      <right style="hair">
        <color indexed="64"/>
      </right>
      <top style="hair">
        <color indexed="64"/>
      </top>
      <bottom style="medium">
        <color indexed="64"/>
      </bottom>
      <diagonal/>
    </border>
    <border>
      <left/>
      <right/>
      <top style="medium">
        <color indexed="64"/>
      </top>
      <bottom/>
      <diagonal/>
    </border>
    <border>
      <left style="thin">
        <color indexed="64"/>
      </left>
      <right style="double">
        <color indexed="64"/>
      </right>
      <top style="hair">
        <color indexed="64"/>
      </top>
      <bottom/>
      <diagonal/>
    </border>
    <border>
      <left style="double">
        <color indexed="64"/>
      </left>
      <right style="hair">
        <color indexed="64"/>
      </right>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style="medium">
        <color indexed="64"/>
      </left>
      <right/>
      <top style="hair">
        <color indexed="64"/>
      </top>
      <bottom/>
      <diagonal/>
    </border>
    <border>
      <left style="medium">
        <color indexed="64"/>
      </left>
      <right style="thin">
        <color indexed="64"/>
      </right>
      <top style="hair">
        <color indexed="64"/>
      </top>
      <bottom/>
      <diagonal/>
    </border>
    <border>
      <left style="hair">
        <color theme="1"/>
      </left>
      <right style="medium">
        <color indexed="64"/>
      </right>
      <top style="hair">
        <color theme="1"/>
      </top>
      <bottom style="hair">
        <color theme="1"/>
      </bottom>
      <diagonal/>
    </border>
    <border>
      <left style="hair">
        <color indexed="64"/>
      </left>
      <right style="hair">
        <color indexed="64"/>
      </right>
      <top style="hair">
        <color theme="1"/>
      </top>
      <bottom style="hair">
        <color theme="1"/>
      </bottom>
      <diagonal/>
    </border>
    <border>
      <left/>
      <right/>
      <top style="hair">
        <color theme="1"/>
      </top>
      <bottom style="hair">
        <color theme="1"/>
      </bottom>
      <diagonal/>
    </border>
    <border>
      <left style="thin">
        <color indexed="64"/>
      </left>
      <right style="double">
        <color indexed="64"/>
      </right>
      <top style="hair">
        <color theme="1"/>
      </top>
      <bottom style="hair">
        <color theme="1"/>
      </bottom>
      <diagonal/>
    </border>
    <border>
      <left/>
      <right style="hair">
        <color indexed="64"/>
      </right>
      <top style="hair">
        <color theme="1"/>
      </top>
      <bottom style="hair">
        <color theme="1"/>
      </bottom>
      <diagonal/>
    </border>
    <border>
      <left style="thin">
        <color indexed="64"/>
      </left>
      <right style="hair">
        <color theme="1"/>
      </right>
      <top style="hair">
        <color theme="1"/>
      </top>
      <bottom style="hair">
        <color theme="1"/>
      </bottom>
      <diagonal/>
    </border>
    <border>
      <left style="medium">
        <color indexed="64"/>
      </left>
      <right/>
      <top style="hair">
        <color indexed="64"/>
      </top>
      <bottom style="medium">
        <color indexed="64"/>
      </bottom>
      <diagonal/>
    </border>
    <border>
      <left style="medium">
        <color theme="1"/>
      </left>
      <right style="medium">
        <color theme="1"/>
      </right>
      <top style="medium">
        <color theme="1"/>
      </top>
      <bottom style="medium">
        <color indexed="64"/>
      </bottom>
      <diagonal/>
    </border>
    <border>
      <left style="medium">
        <color theme="1"/>
      </left>
      <right style="medium">
        <color theme="1"/>
      </right>
      <top/>
      <bottom style="hair">
        <color indexed="64"/>
      </bottom>
      <diagonal/>
    </border>
    <border>
      <left style="medium">
        <color theme="1"/>
      </left>
      <right style="medium">
        <color theme="1"/>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theme="1"/>
      </left>
      <right style="medium">
        <color theme="1"/>
      </right>
      <top/>
      <bottom style="medium">
        <color theme="1"/>
      </bottom>
      <diagonal/>
    </border>
    <border>
      <left/>
      <right style="double">
        <color indexed="64"/>
      </right>
      <top/>
      <bottom/>
      <diagonal/>
    </border>
    <border>
      <left style="hair">
        <color indexed="64"/>
      </left>
      <right/>
      <top/>
      <bottom/>
      <diagonal/>
    </border>
    <border>
      <left style="hair">
        <color indexed="64"/>
      </left>
      <right style="thin">
        <color indexed="64"/>
      </right>
      <top style="hair">
        <color theme="1"/>
      </top>
      <bottom style="hair">
        <color theme="1"/>
      </bottom>
      <diagonal/>
    </border>
    <border>
      <left style="medium">
        <color indexed="64"/>
      </left>
      <right/>
      <top style="hair">
        <color theme="1"/>
      </top>
      <bottom style="hair">
        <color theme="1"/>
      </bottom>
      <diagonal/>
    </border>
    <border>
      <left style="thin">
        <color indexed="64"/>
      </left>
      <right style="medium">
        <color indexed="64"/>
      </right>
      <top style="hair">
        <color theme="1"/>
      </top>
      <bottom style="hair">
        <color theme="1"/>
      </bottom>
      <diagonal/>
    </border>
    <border>
      <left style="medium">
        <color indexed="64"/>
      </left>
      <right style="thin">
        <color theme="1"/>
      </right>
      <top style="hair">
        <color indexed="64"/>
      </top>
      <bottom style="hair">
        <color indexed="64"/>
      </bottom>
      <diagonal/>
    </border>
    <border>
      <left style="medium">
        <color indexed="64"/>
      </left>
      <right style="thin">
        <color theme="1"/>
      </right>
      <top/>
      <bottom style="hair">
        <color indexed="64"/>
      </bottom>
      <diagonal/>
    </border>
    <border>
      <left style="medium">
        <color theme="1"/>
      </left>
      <right style="medium">
        <color theme="1"/>
      </right>
      <top style="medium">
        <color indexed="64"/>
      </top>
      <bottom style="medium">
        <color indexed="64"/>
      </bottom>
      <diagonal/>
    </border>
    <border>
      <left style="medium">
        <color indexed="64"/>
      </left>
      <right style="medium">
        <color indexed="64"/>
      </right>
      <top style="hair">
        <color theme="1"/>
      </top>
      <bottom style="hair">
        <color theme="1"/>
      </bottom>
      <diagonal/>
    </border>
    <border>
      <left style="double">
        <color indexed="64"/>
      </left>
      <right style="hair">
        <color indexed="64"/>
      </right>
      <top style="medium">
        <color indexed="64"/>
      </top>
      <bottom style="hair">
        <color theme="1"/>
      </bottom>
      <diagonal/>
    </border>
    <border>
      <left style="hair">
        <color indexed="64"/>
      </left>
      <right style="hair">
        <color indexed="64"/>
      </right>
      <top style="medium">
        <color indexed="64"/>
      </top>
      <bottom style="hair">
        <color theme="1"/>
      </bottom>
      <diagonal/>
    </border>
    <border>
      <left/>
      <right/>
      <top style="medium">
        <color indexed="64"/>
      </top>
      <bottom style="hair">
        <color theme="1"/>
      </bottom>
      <diagonal/>
    </border>
    <border>
      <left style="thin">
        <color indexed="64"/>
      </left>
      <right style="double">
        <color indexed="64"/>
      </right>
      <top style="medium">
        <color indexed="64"/>
      </top>
      <bottom style="hair">
        <color theme="1"/>
      </bottom>
      <diagonal/>
    </border>
    <border>
      <left/>
      <right style="hair">
        <color indexed="64"/>
      </right>
      <top style="medium">
        <color indexed="64"/>
      </top>
      <bottom style="hair">
        <color theme="1"/>
      </bottom>
      <diagonal/>
    </border>
    <border>
      <left style="hair">
        <color indexed="64"/>
      </left>
      <right/>
      <top style="medium">
        <color indexed="64"/>
      </top>
      <bottom style="hair">
        <color theme="1"/>
      </bottom>
      <diagonal/>
    </border>
    <border>
      <left style="hair">
        <color indexed="64"/>
      </left>
      <right style="thin">
        <color indexed="64"/>
      </right>
      <top style="medium">
        <color indexed="64"/>
      </top>
      <bottom style="hair">
        <color theme="1"/>
      </bottom>
      <diagonal/>
    </border>
    <border>
      <left style="thin">
        <color indexed="64"/>
      </left>
      <right style="medium">
        <color indexed="64"/>
      </right>
      <top style="medium">
        <color indexed="64"/>
      </top>
      <bottom style="hair">
        <color theme="1"/>
      </bottom>
      <diagonal/>
    </border>
    <border>
      <left style="thin">
        <color indexed="64"/>
      </left>
      <right/>
      <top/>
      <bottom style="medium">
        <color indexed="64"/>
      </bottom>
      <diagonal/>
    </border>
    <border>
      <left/>
      <right style="medium">
        <color theme="1"/>
      </right>
      <top style="hair">
        <color indexed="64"/>
      </top>
      <bottom style="hair">
        <color indexed="64"/>
      </bottom>
      <diagonal/>
    </border>
    <border>
      <left style="medium">
        <color theme="1"/>
      </left>
      <right style="thin">
        <color indexed="64"/>
      </right>
      <top style="hair">
        <color indexed="64"/>
      </top>
      <bottom style="hair">
        <color indexed="64"/>
      </bottom>
      <diagonal/>
    </border>
    <border>
      <left style="hair">
        <color indexed="64"/>
      </left>
      <right style="hair">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hair">
        <color indexed="64"/>
      </right>
      <top/>
      <bottom style="medium">
        <color indexed="64"/>
      </bottom>
      <diagonal/>
    </border>
    <border>
      <left/>
      <right style="double">
        <color indexed="64"/>
      </right>
      <top style="medium">
        <color indexed="64"/>
      </top>
      <bottom style="hair">
        <color indexed="64"/>
      </bottom>
      <diagonal/>
    </border>
    <border>
      <left/>
      <right style="thin">
        <color indexed="64"/>
      </right>
      <top style="medium">
        <color indexed="64"/>
      </top>
      <bottom/>
      <diagonal/>
    </border>
    <border>
      <left style="thin">
        <color indexed="64"/>
      </left>
      <right style="double">
        <color indexed="64"/>
      </right>
      <top/>
      <bottom style="medium">
        <color indexed="64"/>
      </bottom>
      <diagonal/>
    </border>
    <border>
      <left/>
      <right style="thin">
        <color indexed="64"/>
      </right>
      <top/>
      <bottom style="hair">
        <color theme="1"/>
      </bottom>
      <diagonal/>
    </border>
    <border>
      <left/>
      <right style="double">
        <color indexed="64"/>
      </right>
      <top style="medium">
        <color indexed="64"/>
      </top>
      <bottom style="thin">
        <color indexed="64"/>
      </bottom>
      <diagonal/>
    </border>
    <border>
      <left/>
      <right style="double">
        <color indexed="64"/>
      </right>
      <top/>
      <bottom style="medium">
        <color indexed="64"/>
      </bottom>
      <diagonal/>
    </border>
    <border>
      <left style="hair">
        <color indexed="64"/>
      </left>
      <right style="hair">
        <color indexed="64"/>
      </right>
      <top style="hair">
        <color theme="1"/>
      </top>
      <bottom style="hair">
        <color indexed="64"/>
      </bottom>
      <diagonal/>
    </border>
    <border>
      <left style="thin">
        <color indexed="64"/>
      </left>
      <right style="double">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diagonal/>
    </border>
    <border>
      <left style="hair">
        <color indexed="64"/>
      </left>
      <right style="hair">
        <color indexed="64"/>
      </right>
      <top style="hair">
        <color indexed="64"/>
      </top>
      <bottom style="hair">
        <color theme="1"/>
      </bottom>
      <diagonal/>
    </border>
    <border>
      <left/>
      <right style="hair">
        <color indexed="64"/>
      </right>
      <top style="hair">
        <color theme="1"/>
      </top>
      <bottom/>
      <diagonal/>
    </border>
    <border>
      <left/>
      <right style="double">
        <color indexed="64"/>
      </right>
      <top style="hair">
        <color theme="1"/>
      </top>
      <bottom style="hair">
        <color theme="1"/>
      </bottom>
      <diagonal/>
    </border>
    <border>
      <left style="hair">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hair">
        <color indexed="64"/>
      </left>
      <right style="thin">
        <color indexed="64"/>
      </right>
      <top style="hair">
        <color theme="1"/>
      </top>
      <bottom style="hair">
        <color indexed="64"/>
      </bottom>
      <diagonal/>
    </border>
    <border>
      <left/>
      <right style="medium">
        <color indexed="64"/>
      </right>
      <top style="hair">
        <color theme="1"/>
      </top>
      <bottom style="hair">
        <color theme="1"/>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style="medium">
        <color theme="1"/>
      </left>
      <right/>
      <top/>
      <bottom style="medium">
        <color indexed="64"/>
      </bottom>
      <diagonal/>
    </border>
    <border>
      <left style="medium">
        <color indexed="64"/>
      </left>
      <right style="medium">
        <color theme="1"/>
      </right>
      <top style="medium">
        <color indexed="64"/>
      </top>
      <bottom style="medium">
        <color indexed="64"/>
      </bottom>
      <diagonal/>
    </border>
    <border>
      <left style="thin">
        <color indexed="64"/>
      </left>
      <right style="medium">
        <color indexed="64"/>
      </right>
      <top style="hair">
        <color indexed="64"/>
      </top>
      <bottom style="hair">
        <color theme="1"/>
      </bottom>
      <diagonal/>
    </border>
    <border>
      <left/>
      <right style="medium">
        <color indexed="64"/>
      </right>
      <top style="medium">
        <color indexed="64"/>
      </top>
      <bottom style="hair">
        <color theme="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dotted">
        <color indexed="64"/>
      </bottom>
      <diagonal/>
    </border>
    <border>
      <left style="hair">
        <color indexed="64"/>
      </left>
      <right style="thin">
        <color indexed="64"/>
      </right>
      <top style="medium">
        <color indexed="64"/>
      </top>
      <bottom/>
      <diagonal/>
    </border>
    <border>
      <left/>
      <right style="double">
        <color indexed="64"/>
      </right>
      <top style="thin">
        <color indexed="64"/>
      </top>
      <bottom style="thin">
        <color indexed="64"/>
      </bottom>
      <diagonal/>
    </border>
    <border>
      <left/>
      <right style="hair">
        <color indexed="64"/>
      </right>
      <top style="medium">
        <color indexed="64"/>
      </top>
      <bottom/>
      <diagonal/>
    </border>
    <border>
      <left style="thin">
        <color indexed="64"/>
      </left>
      <right style="double">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theme="1"/>
      </right>
      <top style="hair">
        <color indexed="64"/>
      </top>
      <bottom/>
      <diagonal/>
    </border>
    <border>
      <left style="medium">
        <color theme="1"/>
      </left>
      <right style="thin">
        <color indexed="64"/>
      </right>
      <top style="hair">
        <color indexed="64"/>
      </top>
      <bottom/>
      <diagonal/>
    </border>
    <border>
      <left style="thin">
        <color indexed="64"/>
      </left>
      <right style="thin">
        <color indexed="64"/>
      </right>
      <top style="hair">
        <color indexed="64"/>
      </top>
      <bottom/>
      <diagonal/>
    </border>
    <border>
      <left style="medium">
        <color theme="1"/>
      </left>
      <right style="medium">
        <color indexed="64"/>
      </right>
      <top/>
      <bottom style="medium">
        <color indexed="64"/>
      </bottom>
      <diagonal/>
    </border>
    <border>
      <left/>
      <right/>
      <top/>
      <bottom style="hair">
        <color theme="1"/>
      </bottom>
      <diagonal/>
    </border>
    <border>
      <left style="hair">
        <color indexed="64"/>
      </left>
      <right style="hair">
        <color indexed="64"/>
      </right>
      <top/>
      <bottom style="hair">
        <color theme="1"/>
      </bottom>
      <diagonal/>
    </border>
    <border>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double">
        <color indexed="64"/>
      </left>
      <right/>
      <top/>
      <bottom style="medium">
        <color indexed="64"/>
      </bottom>
      <diagonal/>
    </border>
    <border>
      <left style="double">
        <color indexed="64"/>
      </left>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bottom style="hair">
        <color theme="1"/>
      </bottom>
      <diagonal/>
    </border>
    <border>
      <left style="thin">
        <color indexed="64"/>
      </left>
      <right/>
      <top style="hair">
        <color indexed="64"/>
      </top>
      <bottom style="hair">
        <color indexed="64"/>
      </bottom>
      <diagonal/>
    </border>
    <border>
      <left/>
      <right style="thin">
        <color indexed="64"/>
      </right>
      <top/>
      <bottom/>
      <diagonal/>
    </border>
    <border>
      <left style="double">
        <color indexed="64"/>
      </left>
      <right style="hair">
        <color indexed="64"/>
      </right>
      <top/>
      <bottom style="hair">
        <color theme="1"/>
      </bottom>
      <diagonal/>
    </border>
    <border>
      <left/>
      <right style="hair">
        <color indexed="64"/>
      </right>
      <top/>
      <bottom style="hair">
        <color theme="1"/>
      </bottom>
      <diagonal/>
    </border>
    <border>
      <left style="hair">
        <color indexed="64"/>
      </left>
      <right/>
      <top/>
      <bottom style="hair">
        <color theme="1"/>
      </bottom>
      <diagonal/>
    </border>
    <border>
      <left style="thin">
        <color indexed="64"/>
      </left>
      <right style="medium">
        <color indexed="64"/>
      </right>
      <top/>
      <bottom style="hair">
        <color theme="1"/>
      </bottom>
      <diagonal/>
    </border>
    <border>
      <left style="hair">
        <color indexed="64"/>
      </left>
      <right style="thin">
        <color indexed="64"/>
      </right>
      <top/>
      <bottom style="hair">
        <color theme="1"/>
      </bottom>
      <diagonal/>
    </border>
    <border>
      <left style="hair">
        <color indexed="64"/>
      </left>
      <right style="thin">
        <color indexed="64"/>
      </right>
      <top/>
      <bottom/>
      <diagonal/>
    </border>
    <border>
      <left/>
      <right style="double">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s>
  <cellStyleXfs count="22">
    <xf numFmtId="0" fontId="0" fillId="0" borderId="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8" borderId="0" applyNumberFormat="0" applyBorder="0" applyAlignment="0" applyProtection="0"/>
    <xf numFmtId="0" fontId="3" fillId="2" borderId="1" applyNumberFormat="0" applyAlignment="0" applyProtection="0"/>
    <xf numFmtId="0" fontId="4" fillId="9" borderId="2" applyNumberFormat="0" applyAlignment="0" applyProtection="0"/>
    <xf numFmtId="0" fontId="5" fillId="0" borderId="3" applyNumberFormat="0" applyFill="0" applyAlignment="0" applyProtection="0"/>
    <xf numFmtId="0" fontId="6" fillId="10" borderId="4" applyNumberFormat="0" applyAlignment="0" applyProtection="0"/>
    <xf numFmtId="0" fontId="7" fillId="0" borderId="5" applyNumberFormat="0" applyFill="0" applyAlignment="0" applyProtection="0"/>
    <xf numFmtId="0" fontId="8" fillId="0" borderId="6" applyNumberFormat="0" applyFill="0" applyAlignment="0" applyProtection="0"/>
    <xf numFmtId="0" fontId="9" fillId="0" borderId="7" applyNumberFormat="0" applyFill="0" applyAlignment="0" applyProtection="0"/>
    <xf numFmtId="0" fontId="9" fillId="0" borderId="0" applyNumberFormat="0" applyFill="0" applyBorder="0" applyAlignment="0" applyProtection="0"/>
    <xf numFmtId="0" fontId="10" fillId="9" borderId="1" applyNumberFormat="0" applyAlignment="0" applyProtection="0"/>
    <xf numFmtId="0" fontId="11" fillId="0" borderId="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 fillId="11" borderId="9" applyNumberFormat="0" applyFont="0" applyAlignment="0" applyProtection="0"/>
    <xf numFmtId="9" fontId="1" fillId="0" borderId="0" applyFont="0" applyFill="0" applyBorder="0" applyAlignment="0" applyProtection="0"/>
  </cellStyleXfs>
  <cellXfs count="705">
    <xf numFmtId="0" fontId="0" fillId="0" borderId="0" xfId="0"/>
    <xf numFmtId="0" fontId="20" fillId="12" borderId="0" xfId="0" applyFont="1" applyFill="1"/>
    <xf numFmtId="0" fontId="27" fillId="13" borderId="43" xfId="0" applyFont="1" applyFill="1" applyBorder="1" applyAlignment="1">
      <alignment horizontal="left" vertical="center" wrapText="1"/>
    </xf>
    <xf numFmtId="0" fontId="33" fillId="12" borderId="0" xfId="0" applyFont="1" applyFill="1" applyBorder="1" applyAlignment="1"/>
    <xf numFmtId="0" fontId="36" fillId="12" borderId="0" xfId="0" applyFont="1" applyFill="1" applyBorder="1" applyAlignment="1"/>
    <xf numFmtId="0" fontId="27" fillId="13" borderId="33" xfId="0" applyFont="1" applyFill="1" applyBorder="1" applyAlignment="1">
      <alignment horizontal="left"/>
    </xf>
    <xf numFmtId="0" fontId="27" fillId="0" borderId="131" xfId="0" applyFont="1" applyBorder="1" applyAlignment="1">
      <alignment horizontal="left" vertical="center" wrapText="1"/>
    </xf>
    <xf numFmtId="0" fontId="27" fillId="0" borderId="132" xfId="0" applyFont="1" applyFill="1" applyBorder="1" applyAlignment="1">
      <alignment horizontal="left" vertical="center" wrapText="1"/>
    </xf>
    <xf numFmtId="0" fontId="27" fillId="0" borderId="119" xfId="0" applyFont="1" applyFill="1" applyBorder="1" applyAlignment="1">
      <alignment horizontal="left" vertical="center" wrapText="1"/>
    </xf>
    <xf numFmtId="0" fontId="27" fillId="12" borderId="132" xfId="0" applyFont="1" applyFill="1" applyBorder="1" applyAlignment="1">
      <alignment horizontal="left" vertical="center" wrapText="1"/>
    </xf>
    <xf numFmtId="0" fontId="27" fillId="13" borderId="128" xfId="0" applyFont="1" applyFill="1" applyBorder="1" applyAlignment="1">
      <alignment horizontal="center"/>
    </xf>
    <xf numFmtId="0" fontId="27" fillId="13" borderId="31" xfId="0" applyFont="1" applyFill="1" applyBorder="1" applyAlignment="1">
      <alignment horizontal="left" vertical="center" wrapText="1"/>
    </xf>
    <xf numFmtId="0" fontId="27" fillId="12" borderId="0" xfId="0" applyFont="1" applyFill="1" applyBorder="1" applyAlignment="1">
      <alignment horizontal="left" vertical="center" wrapText="1"/>
    </xf>
    <xf numFmtId="0" fontId="27" fillId="13" borderId="10" xfId="0" applyFont="1" applyFill="1" applyBorder="1" applyAlignment="1">
      <alignment horizontal="left" vertical="center" wrapText="1"/>
    </xf>
    <xf numFmtId="0" fontId="27" fillId="13" borderId="141" xfId="0" applyFont="1" applyFill="1" applyBorder="1" applyAlignment="1">
      <alignment horizontal="center"/>
    </xf>
    <xf numFmtId="0" fontId="27" fillId="12" borderId="21" xfId="0" applyFont="1" applyFill="1" applyBorder="1" applyAlignment="1">
      <alignment horizontal="center" vertical="center"/>
    </xf>
    <xf numFmtId="0" fontId="27" fillId="0" borderId="10" xfId="0" applyFont="1" applyFill="1" applyBorder="1" applyAlignment="1">
      <alignment horizontal="center" vertical="center"/>
    </xf>
    <xf numFmtId="0" fontId="33" fillId="0" borderId="70" xfId="0" applyFont="1" applyFill="1" applyBorder="1" applyAlignment="1">
      <alignment horizontal="center"/>
    </xf>
    <xf numFmtId="0" fontId="27" fillId="12" borderId="137" xfId="0" applyFont="1" applyFill="1" applyBorder="1" applyAlignment="1">
      <alignment horizontal="left" vertical="center" wrapText="1"/>
    </xf>
    <xf numFmtId="0" fontId="27" fillId="12" borderId="142" xfId="0" applyFont="1" applyFill="1" applyBorder="1" applyAlignment="1">
      <alignment horizontal="center" vertical="center"/>
    </xf>
    <xf numFmtId="0" fontId="33" fillId="12" borderId="16" xfId="0" applyFont="1" applyFill="1" applyBorder="1" applyAlignment="1">
      <alignment horizontal="center"/>
    </xf>
    <xf numFmtId="0" fontId="33" fillId="12" borderId="17" xfId="0" applyFont="1" applyFill="1" applyBorder="1" applyAlignment="1"/>
    <xf numFmtId="0" fontId="33" fillId="12" borderId="18" xfId="0" applyFont="1" applyFill="1" applyBorder="1" applyAlignment="1"/>
    <xf numFmtId="0" fontId="27" fillId="12" borderId="13" xfId="0" applyFont="1" applyFill="1" applyBorder="1" applyAlignment="1">
      <alignment horizontal="center"/>
    </xf>
    <xf numFmtId="0" fontId="27" fillId="12" borderId="0" xfId="0" applyFont="1" applyFill="1" applyBorder="1" applyAlignment="1"/>
    <xf numFmtId="0" fontId="27" fillId="12" borderId="12" xfId="0" applyFont="1" applyFill="1" applyBorder="1" applyAlignment="1">
      <alignment horizontal="center"/>
    </xf>
    <xf numFmtId="0" fontId="27" fillId="0" borderId="12" xfId="0" applyFont="1" applyFill="1" applyBorder="1" applyAlignment="1">
      <alignment horizontal="center"/>
    </xf>
    <xf numFmtId="0" fontId="27" fillId="0" borderId="19" xfId="0" applyFont="1" applyFill="1" applyBorder="1" applyAlignment="1">
      <alignment horizontal="center"/>
    </xf>
    <xf numFmtId="0" fontId="27" fillId="0" borderId="12" xfId="0" applyFont="1" applyFill="1" applyBorder="1" applyAlignment="1">
      <alignment horizontal="center" textRotation="90"/>
    </xf>
    <xf numFmtId="0" fontId="27" fillId="0" borderId="36" xfId="0" applyFont="1" applyFill="1" applyBorder="1" applyAlignment="1">
      <alignment horizontal="center" textRotation="90"/>
    </xf>
    <xf numFmtId="0" fontId="27" fillId="0" borderId="37" xfId="0" applyFont="1" applyFill="1" applyBorder="1" applyAlignment="1">
      <alignment horizontal="center" textRotation="90"/>
    </xf>
    <xf numFmtId="0" fontId="27" fillId="0" borderId="38" xfId="0" applyFont="1" applyFill="1" applyBorder="1" applyAlignment="1">
      <alignment horizontal="center" textRotation="90"/>
    </xf>
    <xf numFmtId="0" fontId="33" fillId="12" borderId="10" xfId="0" applyFont="1" applyFill="1" applyBorder="1" applyAlignment="1">
      <alignment horizontal="center"/>
    </xf>
    <xf numFmtId="0" fontId="33" fillId="0" borderId="0" xfId="0" applyFont="1" applyFill="1" applyBorder="1" applyAlignment="1"/>
    <xf numFmtId="0" fontId="33" fillId="12" borderId="11" xfId="0" applyFont="1" applyFill="1" applyBorder="1" applyAlignment="1"/>
    <xf numFmtId="0" fontId="33" fillId="12" borderId="66" xfId="0" applyFont="1" applyFill="1" applyBorder="1" applyAlignment="1">
      <alignment horizontal="center"/>
    </xf>
    <xf numFmtId="0" fontId="27" fillId="12" borderId="129" xfId="0" applyFont="1" applyFill="1" applyBorder="1" applyAlignment="1">
      <alignment horizontal="center"/>
    </xf>
    <xf numFmtId="0" fontId="27" fillId="12" borderId="88" xfId="0" applyFont="1" applyFill="1" applyBorder="1" applyAlignment="1">
      <alignment horizontal="center"/>
    </xf>
    <xf numFmtId="0" fontId="27" fillId="12" borderId="68" xfId="0" applyFont="1" applyFill="1" applyBorder="1" applyAlignment="1">
      <alignment horizontal="center"/>
    </xf>
    <xf numFmtId="0" fontId="27" fillId="12" borderId="69" xfId="0" applyFont="1" applyFill="1" applyBorder="1" applyAlignment="1">
      <alignment horizontal="center"/>
    </xf>
    <xf numFmtId="0" fontId="33" fillId="12" borderId="45" xfId="0" applyFont="1" applyFill="1" applyBorder="1" applyAlignment="1">
      <alignment horizontal="center"/>
    </xf>
    <xf numFmtId="0" fontId="33" fillId="12" borderId="70" xfId="0" applyFont="1" applyFill="1" applyBorder="1" applyAlignment="1">
      <alignment horizontal="center"/>
    </xf>
    <xf numFmtId="0" fontId="33" fillId="12" borderId="71" xfId="0" applyFont="1" applyFill="1" applyBorder="1" applyAlignment="1">
      <alignment horizontal="center"/>
    </xf>
    <xf numFmtId="0" fontId="27" fillId="12" borderId="72" xfId="0" applyFont="1" applyFill="1" applyBorder="1" applyAlignment="1">
      <alignment horizontal="center"/>
    </xf>
    <xf numFmtId="0" fontId="27" fillId="12" borderId="56" xfId="0" applyFont="1" applyFill="1" applyBorder="1" applyAlignment="1">
      <alignment horizontal="center"/>
    </xf>
    <xf numFmtId="0" fontId="33" fillId="0" borderId="74" xfId="0" applyFont="1" applyFill="1" applyBorder="1" applyAlignment="1">
      <alignment horizontal="center"/>
    </xf>
    <xf numFmtId="0" fontId="33" fillId="15" borderId="0" xfId="0" applyFont="1" applyFill="1" applyBorder="1" applyAlignment="1"/>
    <xf numFmtId="0" fontId="33" fillId="16" borderId="77" xfId="0" applyFont="1" applyFill="1" applyBorder="1" applyAlignment="1">
      <alignment horizontal="center"/>
    </xf>
    <xf numFmtId="0" fontId="33" fillId="0" borderId="86" xfId="0" applyFont="1" applyFill="1" applyBorder="1" applyAlignment="1">
      <alignment horizontal="center"/>
    </xf>
    <xf numFmtId="0" fontId="27" fillId="12" borderId="0" xfId="0" applyFont="1" applyFill="1" applyBorder="1" applyAlignment="1">
      <alignment horizontal="left" vertical="center"/>
    </xf>
    <xf numFmtId="0" fontId="39" fillId="12" borderId="0" xfId="0" applyFont="1" applyFill="1" applyBorder="1" applyAlignment="1">
      <alignment horizontal="center"/>
    </xf>
    <xf numFmtId="0" fontId="40" fillId="12" borderId="0" xfId="0" applyFont="1" applyFill="1" applyBorder="1" applyAlignment="1"/>
    <xf numFmtId="0" fontId="39" fillId="0" borderId="0" xfId="0" applyFont="1" applyFill="1" applyBorder="1" applyAlignment="1" applyProtection="1">
      <protection locked="0"/>
    </xf>
    <xf numFmtId="0" fontId="33" fillId="12" borderId="90" xfId="0" applyFont="1" applyFill="1" applyBorder="1" applyAlignment="1">
      <alignment horizontal="center"/>
    </xf>
    <xf numFmtId="0" fontId="33" fillId="12" borderId="91" xfId="0" applyFont="1" applyFill="1" applyBorder="1" applyAlignment="1">
      <alignment horizontal="center"/>
    </xf>
    <xf numFmtId="0" fontId="27" fillId="12" borderId="92" xfId="0" applyFont="1" applyFill="1" applyBorder="1" applyAlignment="1">
      <alignment horizontal="center"/>
    </xf>
    <xf numFmtId="0" fontId="33" fillId="12" borderId="93" xfId="0" applyFont="1" applyFill="1" applyBorder="1" applyAlignment="1">
      <alignment horizontal="center"/>
    </xf>
    <xf numFmtId="0" fontId="33" fillId="0" borderId="41" xfId="0" applyFont="1" applyFill="1" applyBorder="1" applyAlignment="1">
      <alignment horizontal="center" vertical="center"/>
    </xf>
    <xf numFmtId="0" fontId="27" fillId="0" borderId="53" xfId="0" applyFont="1" applyFill="1" applyBorder="1" applyAlignment="1">
      <alignment horizontal="center"/>
    </xf>
    <xf numFmtId="0" fontId="33" fillId="0" borderId="60" xfId="0" applyFont="1" applyFill="1" applyBorder="1" applyAlignment="1">
      <alignment horizontal="center"/>
    </xf>
    <xf numFmtId="0" fontId="33" fillId="0" borderId="42" xfId="0" applyFont="1" applyFill="1" applyBorder="1" applyAlignment="1">
      <alignment horizontal="center" vertical="center"/>
    </xf>
    <xf numFmtId="0" fontId="33" fillId="0" borderId="95" xfId="0" applyFont="1" applyFill="1" applyBorder="1" applyAlignment="1">
      <alignment horizontal="center"/>
    </xf>
    <xf numFmtId="0" fontId="27" fillId="0" borderId="98" xfId="0" applyFont="1" applyFill="1" applyBorder="1" applyAlignment="1">
      <alignment horizontal="center"/>
    </xf>
    <xf numFmtId="0" fontId="33" fillId="12" borderId="41" xfId="0" applyFont="1" applyFill="1" applyBorder="1" applyAlignment="1">
      <alignment horizontal="center" vertical="center"/>
    </xf>
    <xf numFmtId="0" fontId="33" fillId="12" borderId="94" xfId="0" applyFont="1" applyFill="1" applyBorder="1" applyAlignment="1">
      <alignment horizontal="center"/>
    </xf>
    <xf numFmtId="0" fontId="27" fillId="12" borderId="97" xfId="0" applyFont="1" applyFill="1" applyBorder="1" applyAlignment="1">
      <alignment horizontal="center"/>
    </xf>
    <xf numFmtId="0" fontId="33" fillId="0" borderId="61" xfId="0" applyFont="1" applyFill="1" applyBorder="1" applyAlignment="1">
      <alignment horizontal="center"/>
    </xf>
    <xf numFmtId="0" fontId="33" fillId="0" borderId="122" xfId="0" applyFont="1" applyFill="1" applyBorder="1" applyAlignment="1">
      <alignment horizontal="center"/>
    </xf>
    <xf numFmtId="0" fontId="33" fillId="0" borderId="123" xfId="0" applyFont="1" applyFill="1" applyBorder="1" applyAlignment="1">
      <alignment horizontal="center"/>
    </xf>
    <xf numFmtId="0" fontId="27" fillId="12" borderId="124" xfId="0" applyFont="1" applyFill="1" applyBorder="1" applyAlignment="1">
      <alignment horizontal="center"/>
    </xf>
    <xf numFmtId="0" fontId="33" fillId="0" borderId="125" xfId="0" applyFont="1" applyFill="1" applyBorder="1" applyAlignment="1">
      <alignment horizontal="center"/>
    </xf>
    <xf numFmtId="0" fontId="27" fillId="12" borderId="138" xfId="0" applyFont="1" applyFill="1" applyBorder="1" applyAlignment="1">
      <alignment horizontal="center"/>
    </xf>
    <xf numFmtId="0" fontId="33" fillId="12" borderId="122" xfId="0" applyFont="1" applyFill="1" applyBorder="1" applyAlignment="1">
      <alignment horizontal="center"/>
    </xf>
    <xf numFmtId="0" fontId="33" fillId="12" borderId="136" xfId="0" applyFont="1" applyFill="1" applyBorder="1" applyAlignment="1">
      <alignment horizontal="center"/>
    </xf>
    <xf numFmtId="0" fontId="27" fillId="12" borderId="126" xfId="0" applyFont="1" applyFill="1" applyBorder="1" applyAlignment="1">
      <alignment horizontal="center"/>
    </xf>
    <xf numFmtId="0" fontId="33" fillId="12" borderId="99" xfId="0" applyFont="1" applyFill="1" applyBorder="1" applyAlignment="1">
      <alignment horizontal="center"/>
    </xf>
    <xf numFmtId="0" fontId="33" fillId="12" borderId="95" xfId="0" applyFont="1" applyFill="1" applyBorder="1" applyAlignment="1">
      <alignment horizontal="center"/>
    </xf>
    <xf numFmtId="0" fontId="33" fillId="12" borderId="89" xfId="0" applyFont="1" applyFill="1" applyBorder="1" applyAlignment="1">
      <alignment horizontal="center"/>
    </xf>
    <xf numFmtId="0" fontId="33" fillId="12" borderId="60" xfId="0" applyFont="1" applyFill="1" applyBorder="1" applyAlignment="1">
      <alignment horizontal="center"/>
    </xf>
    <xf numFmtId="0" fontId="33" fillId="12" borderId="74" xfId="0" applyFont="1" applyFill="1" applyBorder="1" applyAlignment="1">
      <alignment horizontal="center"/>
    </xf>
    <xf numFmtId="0" fontId="33" fillId="0" borderId="34" xfId="0" applyFont="1" applyFill="1" applyBorder="1" applyAlignment="1">
      <alignment horizontal="center" vertical="center"/>
    </xf>
    <xf numFmtId="0" fontId="27" fillId="12" borderId="133" xfId="0" applyFont="1" applyFill="1" applyBorder="1" applyAlignment="1">
      <alignment horizontal="center"/>
    </xf>
    <xf numFmtId="0" fontId="33" fillId="0" borderId="103" xfId="0" applyFont="1" applyFill="1" applyBorder="1" applyAlignment="1">
      <alignment horizontal="center"/>
    </xf>
    <xf numFmtId="0" fontId="33" fillId="12" borderId="87" xfId="0" applyFont="1" applyFill="1" applyBorder="1" applyAlignment="1">
      <alignment horizontal="center"/>
    </xf>
    <xf numFmtId="0" fontId="41" fillId="12" borderId="28" xfId="0" applyFont="1" applyFill="1" applyBorder="1" applyAlignment="1">
      <alignment horizontal="center" vertical="center"/>
    </xf>
    <xf numFmtId="0" fontId="41" fillId="12" borderId="0" xfId="0" applyFont="1" applyFill="1" applyBorder="1" applyAlignment="1">
      <alignment horizontal="left" vertical="center" wrapText="1"/>
    </xf>
    <xf numFmtId="0" fontId="42" fillId="12" borderId="0" xfId="0" applyFont="1" applyFill="1" applyBorder="1" applyAlignment="1">
      <alignment horizontal="center"/>
    </xf>
    <xf numFmtId="0" fontId="41" fillId="0" borderId="0" xfId="0" applyFont="1" applyFill="1" applyBorder="1" applyAlignment="1">
      <alignment horizontal="center"/>
    </xf>
    <xf numFmtId="0" fontId="41" fillId="12" borderId="0" xfId="0" applyFont="1" applyFill="1" applyBorder="1" applyAlignment="1">
      <alignment horizontal="center"/>
    </xf>
    <xf numFmtId="0" fontId="42" fillId="12" borderId="13" xfId="0" applyFont="1" applyFill="1" applyBorder="1" applyAlignment="1">
      <alignment horizontal="center"/>
    </xf>
    <xf numFmtId="0" fontId="41" fillId="12" borderId="0" xfId="0" applyFont="1" applyFill="1" applyBorder="1" applyAlignment="1"/>
    <xf numFmtId="0" fontId="27" fillId="0" borderId="15" xfId="0" applyFont="1" applyFill="1" applyBorder="1" applyAlignment="1">
      <alignment horizontal="center" vertical="center"/>
    </xf>
    <xf numFmtId="0" fontId="33" fillId="0" borderId="143" xfId="0" applyFont="1" applyFill="1" applyBorder="1" applyAlignment="1">
      <alignment horizontal="center"/>
    </xf>
    <xf numFmtId="0" fontId="33" fillId="0" borderId="144" xfId="0" applyFont="1" applyFill="1" applyBorder="1" applyAlignment="1">
      <alignment horizontal="center"/>
    </xf>
    <xf numFmtId="0" fontId="33" fillId="0" borderId="145" xfId="0" applyFont="1" applyFill="1" applyBorder="1" applyAlignment="1">
      <alignment horizontal="center"/>
    </xf>
    <xf numFmtId="0" fontId="27" fillId="12" borderId="146" xfId="0" applyFont="1" applyFill="1" applyBorder="1" applyAlignment="1">
      <alignment horizontal="center"/>
    </xf>
    <xf numFmtId="0" fontId="33" fillId="0" borderId="147" xfId="0" applyFont="1" applyFill="1" applyBorder="1" applyAlignment="1">
      <alignment horizontal="center"/>
    </xf>
    <xf numFmtId="0" fontId="33" fillId="0" borderId="148" xfId="0" applyFont="1" applyFill="1" applyBorder="1" applyAlignment="1">
      <alignment horizontal="center"/>
    </xf>
    <xf numFmtId="0" fontId="33" fillId="0" borderId="149" xfId="0" applyFont="1" applyFill="1" applyBorder="1" applyAlignment="1">
      <alignment horizontal="center"/>
    </xf>
    <xf numFmtId="0" fontId="27" fillId="12" borderId="150" xfId="0" applyFont="1" applyFill="1" applyBorder="1" applyAlignment="1">
      <alignment horizontal="center"/>
    </xf>
    <xf numFmtId="0" fontId="33" fillId="12" borderId="88" xfId="0" applyFont="1" applyFill="1" applyBorder="1" applyAlignment="1">
      <alignment horizontal="center"/>
    </xf>
    <xf numFmtId="0" fontId="27" fillId="12" borderId="134" xfId="0" applyFont="1" applyFill="1" applyBorder="1" applyAlignment="1">
      <alignment horizontal="center"/>
    </xf>
    <xf numFmtId="0" fontId="27" fillId="12" borderId="99" xfId="0" applyFont="1" applyFill="1" applyBorder="1" applyAlignment="1">
      <alignment horizontal="center"/>
    </xf>
    <xf numFmtId="0" fontId="33" fillId="0" borderId="135" xfId="0" applyFont="1" applyFill="1" applyBorder="1" applyAlignment="1">
      <alignment horizontal="center"/>
    </xf>
    <xf numFmtId="0" fontId="27" fillId="12" borderId="118" xfId="0" applyFont="1" applyFill="1" applyBorder="1" applyAlignment="1">
      <alignment horizontal="center"/>
    </xf>
    <xf numFmtId="0" fontId="33" fillId="12" borderId="56" xfId="0" applyFont="1" applyFill="1" applyBorder="1" applyAlignment="1">
      <alignment horizontal="center"/>
    </xf>
    <xf numFmtId="0" fontId="33" fillId="0" borderId="81" xfId="0" applyFont="1" applyFill="1" applyBorder="1" applyAlignment="1">
      <alignment horizontal="center"/>
    </xf>
    <xf numFmtId="0" fontId="33" fillId="12" borderId="61" xfId="0" applyFont="1" applyFill="1" applyBorder="1" applyAlignment="1">
      <alignment horizontal="center"/>
    </xf>
    <xf numFmtId="0" fontId="33" fillId="12" borderId="100" xfId="0" applyFont="1" applyFill="1" applyBorder="1" applyAlignment="1">
      <alignment horizontal="center"/>
    </xf>
    <xf numFmtId="0" fontId="33" fillId="12" borderId="44" xfId="0" applyFont="1" applyFill="1" applyBorder="1" applyAlignment="1"/>
    <xf numFmtId="0" fontId="33" fillId="12" borderId="42" xfId="0" applyFont="1" applyFill="1" applyBorder="1" applyAlignment="1">
      <alignment horizontal="center" vertical="center"/>
    </xf>
    <xf numFmtId="0" fontId="33" fillId="12" borderId="59" xfId="0" applyFont="1" applyFill="1" applyBorder="1" applyAlignment="1">
      <alignment horizontal="center"/>
    </xf>
    <xf numFmtId="0" fontId="27" fillId="12" borderId="53" xfId="0" applyFont="1" applyFill="1" applyBorder="1" applyAlignment="1">
      <alignment horizontal="center"/>
    </xf>
    <xf numFmtId="0" fontId="33" fillId="12" borderId="45" xfId="0" applyFont="1" applyFill="1" applyBorder="1" applyAlignment="1"/>
    <xf numFmtId="0" fontId="27" fillId="0" borderId="97" xfId="0" applyFont="1" applyFill="1" applyBorder="1" applyAlignment="1">
      <alignment horizontal="center"/>
    </xf>
    <xf numFmtId="0" fontId="33" fillId="0" borderId="98" xfId="0" applyFont="1" applyFill="1" applyBorder="1" applyAlignment="1">
      <alignment horizontal="center"/>
    </xf>
    <xf numFmtId="0" fontId="27" fillId="16" borderId="97" xfId="0" applyFont="1" applyFill="1" applyBorder="1" applyAlignment="1">
      <alignment horizontal="center"/>
    </xf>
    <xf numFmtId="0" fontId="33" fillId="16" borderId="0" xfId="0" applyFont="1" applyFill="1" applyBorder="1" applyAlignment="1"/>
    <xf numFmtId="0" fontId="33" fillId="16" borderId="74" xfId="0" applyFont="1" applyFill="1" applyBorder="1" applyAlignment="1">
      <alignment horizontal="center"/>
    </xf>
    <xf numFmtId="0" fontId="33" fillId="16" borderId="98" xfId="0" applyFont="1" applyFill="1" applyBorder="1" applyAlignment="1">
      <alignment horizontal="center"/>
    </xf>
    <xf numFmtId="0" fontId="27" fillId="16" borderId="53" xfId="0" applyFont="1" applyFill="1" applyBorder="1" applyAlignment="1">
      <alignment horizontal="center"/>
    </xf>
    <xf numFmtId="0" fontId="33" fillId="16" borderId="78" xfId="0" applyFont="1" applyFill="1" applyBorder="1" applyAlignment="1">
      <alignment horizontal="center"/>
    </xf>
    <xf numFmtId="0" fontId="33" fillId="12" borderId="125" xfId="0" applyFont="1" applyFill="1" applyBorder="1" applyAlignment="1">
      <alignment horizontal="center"/>
    </xf>
    <xf numFmtId="0" fontId="33" fillId="12" borderId="123" xfId="0" applyFont="1" applyFill="1" applyBorder="1" applyAlignment="1">
      <alignment horizontal="center"/>
    </xf>
    <xf numFmtId="0" fontId="33" fillId="0" borderId="69" xfId="0" applyFont="1" applyFill="1" applyBorder="1" applyAlignment="1">
      <alignment horizontal="center"/>
    </xf>
    <xf numFmtId="0" fontId="33" fillId="0" borderId="82" xfId="0" applyFont="1" applyFill="1" applyBorder="1" applyAlignment="1">
      <alignment horizontal="center"/>
    </xf>
    <xf numFmtId="0" fontId="33" fillId="12" borderId="28" xfId="0" applyFont="1" applyFill="1" applyBorder="1" applyAlignment="1">
      <alignment horizontal="center" vertical="center"/>
    </xf>
    <xf numFmtId="0" fontId="33" fillId="12" borderId="0" xfId="0" applyFont="1" applyFill="1" applyBorder="1" applyAlignment="1">
      <alignment horizontal="left" vertical="center" wrapText="1"/>
    </xf>
    <xf numFmtId="0" fontId="27" fillId="12" borderId="46" xfId="0" applyFont="1" applyFill="1" applyBorder="1" applyAlignment="1">
      <alignment horizontal="center"/>
    </xf>
    <xf numFmtId="0" fontId="33" fillId="12" borderId="109" xfId="0" applyFont="1" applyFill="1" applyBorder="1" applyAlignment="1">
      <alignment horizontal="center"/>
    </xf>
    <xf numFmtId="0" fontId="33" fillId="12" borderId="103" xfId="0" applyFont="1" applyFill="1" applyBorder="1" applyAlignment="1">
      <alignment horizontal="center"/>
    </xf>
    <xf numFmtId="0" fontId="33" fillId="12" borderId="14" xfId="0" applyFont="1" applyFill="1" applyBorder="1" applyAlignment="1">
      <alignment horizontal="center"/>
    </xf>
    <xf numFmtId="0" fontId="33" fillId="0" borderId="14" xfId="0" applyFont="1" applyFill="1" applyBorder="1" applyAlignment="1">
      <alignment horizontal="left" vertical="center" wrapText="1"/>
    </xf>
    <xf numFmtId="0" fontId="43" fillId="12" borderId="14" xfId="0" applyFont="1" applyFill="1" applyBorder="1" applyAlignment="1">
      <alignment horizontal="center"/>
    </xf>
    <xf numFmtId="0" fontId="44" fillId="12" borderId="14" xfId="0" applyFont="1" applyFill="1" applyBorder="1" applyAlignment="1">
      <alignment horizontal="center"/>
    </xf>
    <xf numFmtId="0" fontId="44" fillId="12" borderId="46" xfId="0" applyFont="1" applyFill="1" applyBorder="1" applyAlignment="1">
      <alignment horizontal="center"/>
    </xf>
    <xf numFmtId="0" fontId="27" fillId="13" borderId="15" xfId="0" applyFont="1" applyFill="1" applyBorder="1" applyAlignment="1">
      <alignment horizontal="center"/>
    </xf>
    <xf numFmtId="0" fontId="27" fillId="0" borderId="40" xfId="0" applyFont="1" applyFill="1" applyBorder="1" applyAlignment="1">
      <alignment horizontal="center"/>
    </xf>
    <xf numFmtId="0" fontId="27" fillId="12" borderId="41" xfId="0" applyFont="1" applyFill="1" applyBorder="1" applyAlignment="1">
      <alignment horizontal="center"/>
    </xf>
    <xf numFmtId="0" fontId="33" fillId="14" borderId="30" xfId="0" applyFont="1" applyFill="1" applyBorder="1" applyAlignment="1">
      <alignment horizontal="center"/>
    </xf>
    <xf numFmtId="0" fontId="46" fillId="12" borderId="47" xfId="0" applyFont="1" applyFill="1" applyBorder="1" applyAlignment="1">
      <alignment horizontal="center"/>
    </xf>
    <xf numFmtId="0" fontId="46" fillId="12" borderId="0" xfId="0" applyFont="1" applyFill="1" applyBorder="1" applyAlignment="1">
      <alignment horizontal="center"/>
    </xf>
    <xf numFmtId="0" fontId="46" fillId="12" borderId="13" xfId="0" applyFont="1" applyFill="1" applyBorder="1" applyAlignment="1">
      <alignment horizontal="center"/>
    </xf>
    <xf numFmtId="0" fontId="33" fillId="12" borderId="0" xfId="0" applyFont="1" applyFill="1" applyBorder="1" applyAlignment="1">
      <alignment vertical="center" wrapText="1"/>
    </xf>
    <xf numFmtId="3" fontId="27" fillId="0" borderId="0" xfId="0" applyNumberFormat="1" applyFont="1" applyFill="1" applyBorder="1" applyAlignment="1">
      <alignment horizontal="center"/>
    </xf>
    <xf numFmtId="0" fontId="48" fillId="12" borderId="0" xfId="0" applyFont="1" applyFill="1" applyBorder="1" applyAlignment="1">
      <alignment wrapText="1"/>
    </xf>
    <xf numFmtId="0" fontId="33" fillId="12" borderId="0" xfId="0" applyFont="1" applyFill="1" applyBorder="1" applyAlignment="1">
      <alignment horizontal="left"/>
    </xf>
    <xf numFmtId="0" fontId="27" fillId="12" borderId="15" xfId="0" applyFont="1" applyFill="1" applyBorder="1" applyAlignment="1">
      <alignment horizontal="center" vertical="center"/>
    </xf>
    <xf numFmtId="0" fontId="27" fillId="0" borderId="25" xfId="0" applyFont="1" applyFill="1" applyBorder="1" applyAlignment="1">
      <alignment horizontal="center" vertical="center"/>
    </xf>
    <xf numFmtId="0" fontId="27" fillId="12" borderId="25" xfId="0" applyFont="1" applyFill="1" applyBorder="1" applyAlignment="1">
      <alignment horizontal="center" vertical="center"/>
    </xf>
    <xf numFmtId="0" fontId="27" fillId="12" borderId="40" xfId="0" applyFont="1" applyFill="1" applyBorder="1" applyAlignment="1">
      <alignment horizontal="center" vertical="center"/>
    </xf>
    <xf numFmtId="0" fontId="27" fillId="0" borderId="41" xfId="0" applyFont="1" applyFill="1" applyBorder="1" applyAlignment="1">
      <alignment horizontal="center" vertical="center"/>
    </xf>
    <xf numFmtId="0" fontId="27" fillId="0" borderId="42" xfId="0" applyFont="1" applyFill="1" applyBorder="1" applyAlignment="1">
      <alignment horizontal="center" vertical="center"/>
    </xf>
    <xf numFmtId="0" fontId="27" fillId="0" borderId="49" xfId="0" applyFont="1" applyFill="1" applyBorder="1" applyAlignment="1">
      <alignment horizontal="center" vertical="center"/>
    </xf>
    <xf numFmtId="0" fontId="27" fillId="12" borderId="41" xfId="0" applyFont="1" applyFill="1" applyBorder="1" applyAlignment="1">
      <alignment horizontal="center" vertical="center"/>
    </xf>
    <xf numFmtId="0" fontId="27" fillId="12" borderId="121" xfId="0" applyFont="1" applyFill="1" applyBorder="1" applyAlignment="1">
      <alignment horizontal="center" vertical="center"/>
    </xf>
    <xf numFmtId="0" fontId="27" fillId="12" borderId="42" xfId="0" applyFont="1" applyFill="1" applyBorder="1" applyAlignment="1">
      <alignment horizontal="center" vertical="center"/>
    </xf>
    <xf numFmtId="0" fontId="27" fillId="16" borderId="41" xfId="0" applyFont="1" applyFill="1" applyBorder="1" applyAlignment="1">
      <alignment horizontal="center" vertical="center"/>
    </xf>
    <xf numFmtId="0" fontId="27" fillId="16" borderId="49" xfId="0" applyFont="1" applyFill="1" applyBorder="1" applyAlignment="1">
      <alignment horizontal="center" vertical="center"/>
    </xf>
    <xf numFmtId="0" fontId="27" fillId="12" borderId="49" xfId="0" applyFont="1" applyFill="1" applyBorder="1" applyAlignment="1">
      <alignment horizontal="center" vertical="center"/>
    </xf>
    <xf numFmtId="0" fontId="27" fillId="12" borderId="110" xfId="0" applyFont="1" applyFill="1" applyBorder="1" applyAlignment="1">
      <alignment horizontal="center" vertical="center"/>
    </xf>
    <xf numFmtId="0" fontId="27" fillId="12" borderId="120" xfId="0" applyFont="1" applyFill="1" applyBorder="1" applyAlignment="1">
      <alignment horizontal="center" vertical="center"/>
    </xf>
    <xf numFmtId="0" fontId="27" fillId="12" borderId="24" xfId="0" applyFont="1" applyFill="1" applyBorder="1" applyAlignment="1">
      <alignment horizontal="center" vertical="center"/>
    </xf>
    <xf numFmtId="0" fontId="27" fillId="12" borderId="111" xfId="0" applyFont="1" applyFill="1" applyBorder="1" applyAlignment="1">
      <alignment horizontal="center" vertical="center"/>
    </xf>
    <xf numFmtId="0" fontId="27" fillId="12" borderId="139" xfId="0" applyFont="1" applyFill="1" applyBorder="1" applyAlignment="1">
      <alignment horizontal="center" vertical="center"/>
    </xf>
    <xf numFmtId="0" fontId="27" fillId="12" borderId="140" xfId="0" applyFont="1" applyFill="1" applyBorder="1" applyAlignment="1">
      <alignment horizontal="center" vertical="center"/>
    </xf>
    <xf numFmtId="0" fontId="27" fillId="12" borderId="28" xfId="0" applyFont="1" applyFill="1" applyBorder="1" applyAlignment="1">
      <alignment horizontal="left" vertical="center"/>
    </xf>
    <xf numFmtId="0" fontId="27" fillId="12" borderId="16" xfId="0" applyFont="1" applyFill="1" applyBorder="1" applyAlignment="1">
      <alignment horizontal="left" vertical="center"/>
    </xf>
    <xf numFmtId="0" fontId="27" fillId="0" borderId="97" xfId="0" applyFont="1" applyFill="1" applyBorder="1" applyAlignment="1">
      <alignment horizontal="left" vertical="center" wrapText="1"/>
    </xf>
    <xf numFmtId="0" fontId="27" fillId="0" borderId="41" xfId="0" applyFont="1" applyFill="1" applyBorder="1" applyAlignment="1">
      <alignment horizontal="left" vertical="center"/>
    </xf>
    <xf numFmtId="0" fontId="27" fillId="12" borderId="110" xfId="0" applyFont="1" applyFill="1" applyBorder="1" applyAlignment="1">
      <alignment horizontal="center"/>
    </xf>
    <xf numFmtId="0" fontId="27" fillId="12" borderId="25" xfId="0" applyFont="1" applyFill="1" applyBorder="1" applyAlignment="1">
      <alignment horizontal="center"/>
    </xf>
    <xf numFmtId="0" fontId="27" fillId="12" borderId="26" xfId="0" applyFont="1" applyFill="1" applyBorder="1" applyAlignment="1">
      <alignment horizontal="center"/>
    </xf>
    <xf numFmtId="0" fontId="15" fillId="12" borderId="0" xfId="0" applyFont="1" applyFill="1" applyAlignment="1">
      <alignment horizontal="center"/>
    </xf>
    <xf numFmtId="0" fontId="16" fillId="12" borderId="0" xfId="0" applyFont="1" applyFill="1" applyAlignment="1"/>
    <xf numFmtId="0" fontId="16" fillId="12" borderId="0" xfId="0" applyFont="1" applyFill="1" applyBorder="1" applyAlignment="1"/>
    <xf numFmtId="0" fontId="15" fillId="12" borderId="0" xfId="0" applyFont="1" applyFill="1"/>
    <xf numFmtId="0" fontId="17" fillId="12" borderId="0" xfId="0" applyFont="1" applyFill="1" applyAlignment="1">
      <alignment horizontal="center"/>
    </xf>
    <xf numFmtId="0" fontId="18" fillId="12" borderId="0" xfId="0" applyFont="1" applyFill="1" applyAlignment="1">
      <alignment horizontal="left"/>
    </xf>
    <xf numFmtId="0" fontId="18" fillId="12" borderId="0" xfId="0" applyFont="1" applyFill="1" applyAlignment="1">
      <alignment horizontal="center"/>
    </xf>
    <xf numFmtId="0" fontId="19" fillId="12" borderId="0" xfId="0" applyFont="1" applyFill="1" applyAlignment="1"/>
    <xf numFmtId="0" fontId="19" fillId="12" borderId="0" xfId="0" applyFont="1" applyFill="1" applyBorder="1" applyAlignment="1"/>
    <xf numFmtId="0" fontId="49" fillId="12" borderId="0" xfId="0" applyFont="1" applyFill="1" applyBorder="1" applyAlignment="1"/>
    <xf numFmtId="0" fontId="15" fillId="12" borderId="0" xfId="0" applyFont="1" applyFill="1" applyBorder="1" applyAlignment="1">
      <alignment horizontal="center"/>
    </xf>
    <xf numFmtId="0" fontId="21" fillId="12" borderId="0" xfId="0" applyFont="1" applyFill="1" applyBorder="1" applyAlignment="1"/>
    <xf numFmtId="3" fontId="15" fillId="12" borderId="0" xfId="0" applyNumberFormat="1" applyFont="1" applyFill="1" applyBorder="1" applyAlignment="1">
      <alignment horizontal="center"/>
    </xf>
    <xf numFmtId="0" fontId="17" fillId="12" borderId="0" xfId="0" applyFont="1" applyFill="1" applyBorder="1" applyAlignment="1">
      <alignment horizontal="center"/>
    </xf>
    <xf numFmtId="0" fontId="18" fillId="12" borderId="0" xfId="0" applyFont="1" applyFill="1" applyBorder="1" applyAlignment="1">
      <alignment horizontal="center"/>
    </xf>
    <xf numFmtId="0" fontId="19" fillId="0" borderId="0" xfId="0" applyFont="1" applyFill="1" applyBorder="1" applyAlignment="1"/>
    <xf numFmtId="0" fontId="22" fillId="12" borderId="0" xfId="0" applyFont="1" applyFill="1" applyBorder="1" applyAlignment="1"/>
    <xf numFmtId="0" fontId="23" fillId="12" borderId="0" xfId="0" applyFont="1" applyFill="1" applyBorder="1" applyAlignment="1"/>
    <xf numFmtId="0" fontId="18" fillId="12" borderId="0" xfId="0" applyFont="1" applyFill="1" applyBorder="1" applyAlignment="1">
      <alignment horizontal="left"/>
    </xf>
    <xf numFmtId="0" fontId="24" fillId="12" borderId="0" xfId="0" applyFont="1" applyFill="1" applyBorder="1" applyAlignment="1">
      <alignment horizontal="center"/>
    </xf>
    <xf numFmtId="0" fontId="25" fillId="12" borderId="0" xfId="0" applyFont="1" applyFill="1" applyBorder="1" applyAlignment="1">
      <alignment horizontal="left"/>
    </xf>
    <xf numFmtId="0" fontId="25" fillId="12" borderId="0" xfId="0" applyFont="1" applyFill="1" applyBorder="1" applyAlignment="1">
      <alignment horizontal="center"/>
    </xf>
    <xf numFmtId="0" fontId="26" fillId="0" borderId="0" xfId="0" applyFont="1" applyFill="1" applyBorder="1" applyAlignment="1"/>
    <xf numFmtId="0" fontId="26" fillId="12" borderId="0" xfId="0" applyFont="1" applyFill="1" applyBorder="1" applyAlignment="1"/>
    <xf numFmtId="0" fontId="27" fillId="12" borderId="21" xfId="0" applyFont="1" applyFill="1" applyBorder="1" applyAlignment="1">
      <alignment horizontal="center"/>
    </xf>
    <xf numFmtId="0" fontId="29" fillId="12" borderId="0" xfId="0" applyFont="1" applyFill="1" applyBorder="1" applyAlignment="1"/>
    <xf numFmtId="0" fontId="31" fillId="12" borderId="0" xfId="0" applyFont="1" applyFill="1" applyBorder="1" applyAlignment="1">
      <alignment horizontal="left"/>
    </xf>
    <xf numFmtId="0" fontId="30" fillId="12" borderId="0" xfId="0" applyFont="1" applyFill="1" applyBorder="1" applyAlignment="1"/>
    <xf numFmtId="0" fontId="27" fillId="13" borderId="20" xfId="0" applyFont="1" applyFill="1" applyBorder="1" applyAlignment="1">
      <alignment horizontal="center"/>
    </xf>
    <xf numFmtId="0" fontId="27" fillId="13" borderId="29" xfId="0" applyFont="1" applyFill="1" applyBorder="1" applyAlignment="1">
      <alignment horizontal="center"/>
    </xf>
    <xf numFmtId="0" fontId="27" fillId="13" borderId="27" xfId="0" applyFont="1" applyFill="1" applyBorder="1" applyAlignment="1">
      <alignment horizontal="center"/>
    </xf>
    <xf numFmtId="0" fontId="27" fillId="13" borderId="11" xfId="0" applyFont="1" applyFill="1" applyBorder="1" applyAlignment="1">
      <alignment horizontal="center"/>
    </xf>
    <xf numFmtId="0" fontId="27" fillId="12" borderId="73" xfId="0" applyFont="1" applyFill="1" applyBorder="1" applyAlignment="1">
      <alignment horizontal="center"/>
    </xf>
    <xf numFmtId="0" fontId="27" fillId="12" borderId="74" xfId="0" applyFont="1" applyFill="1" applyBorder="1" applyAlignment="1">
      <alignment horizontal="center"/>
    </xf>
    <xf numFmtId="0" fontId="33" fillId="0" borderId="75" xfId="0" applyFont="1" applyFill="1" applyBorder="1" applyAlignment="1">
      <alignment horizontal="center"/>
    </xf>
    <xf numFmtId="0" fontId="33" fillId="0" borderId="76" xfId="0" applyFont="1" applyFill="1" applyBorder="1" applyAlignment="1">
      <alignment horizontal="center"/>
    </xf>
    <xf numFmtId="0" fontId="33" fillId="0" borderId="77" xfId="0" applyFont="1" applyFill="1" applyBorder="1" applyAlignment="1">
      <alignment horizontal="center"/>
    </xf>
    <xf numFmtId="0" fontId="33" fillId="12" borderId="75" xfId="0" applyFont="1" applyFill="1" applyBorder="1" applyAlignment="1">
      <alignment horizontal="center"/>
    </xf>
    <xf numFmtId="0" fontId="33" fillId="12" borderId="76" xfId="0" applyFont="1" applyFill="1" applyBorder="1" applyAlignment="1">
      <alignment horizontal="center"/>
    </xf>
    <xf numFmtId="0" fontId="33" fillId="12" borderId="77" xfId="0" applyFont="1" applyFill="1" applyBorder="1" applyAlignment="1">
      <alignment horizontal="center"/>
    </xf>
    <xf numFmtId="0" fontId="27" fillId="12" borderId="78" xfId="0" applyFont="1" applyFill="1" applyBorder="1" applyAlignment="1">
      <alignment horizontal="center"/>
    </xf>
    <xf numFmtId="0" fontId="27" fillId="0" borderId="74" xfId="0" applyFont="1" applyFill="1" applyBorder="1" applyAlignment="1">
      <alignment horizontal="center"/>
    </xf>
    <xf numFmtId="0" fontId="27" fillId="0" borderId="78" xfId="0" applyFont="1" applyFill="1" applyBorder="1" applyAlignment="1">
      <alignment horizontal="center"/>
    </xf>
    <xf numFmtId="0" fontId="27" fillId="12" borderId="51" xfId="0" applyFont="1" applyFill="1" applyBorder="1" applyAlignment="1">
      <alignment horizontal="center"/>
    </xf>
    <xf numFmtId="0" fontId="33" fillId="0" borderId="83" xfId="0" applyFont="1" applyFill="1" applyBorder="1" applyAlignment="1">
      <alignment horizontal="center"/>
    </xf>
    <xf numFmtId="0" fontId="33" fillId="0" borderId="84" xfId="0" applyFont="1" applyFill="1" applyBorder="1" applyAlignment="1">
      <alignment horizontal="center"/>
    </xf>
    <xf numFmtId="0" fontId="33" fillId="12" borderId="84" xfId="0" applyFont="1" applyFill="1" applyBorder="1" applyAlignment="1">
      <alignment horizontal="center"/>
    </xf>
    <xf numFmtId="0" fontId="27" fillId="12" borderId="87" xfId="0" applyFont="1" applyFill="1" applyBorder="1" applyAlignment="1">
      <alignment horizontal="center"/>
    </xf>
    <xf numFmtId="0" fontId="27" fillId="13" borderId="32" xfId="0" applyFont="1" applyFill="1" applyBorder="1" applyAlignment="1">
      <alignment horizontal="center"/>
    </xf>
    <xf numFmtId="0" fontId="27" fillId="12" borderId="55" xfId="0" applyFont="1" applyFill="1" applyBorder="1" applyAlignment="1">
      <alignment horizontal="center"/>
    </xf>
    <xf numFmtId="0" fontId="27" fillId="12" borderId="62" xfId="0" applyFont="1" applyFill="1" applyBorder="1" applyAlignment="1">
      <alignment horizontal="center"/>
    </xf>
    <xf numFmtId="0" fontId="27" fillId="12" borderId="63" xfId="0" applyFont="1" applyFill="1" applyBorder="1" applyAlignment="1">
      <alignment horizontal="center"/>
    </xf>
    <xf numFmtId="0" fontId="33" fillId="0" borderId="65" xfId="0" applyFont="1" applyFill="1" applyBorder="1" applyAlignment="1">
      <alignment horizontal="center"/>
    </xf>
    <xf numFmtId="0" fontId="33" fillId="0" borderId="64" xfId="0" applyFont="1" applyFill="1" applyBorder="1" applyAlignment="1">
      <alignment horizontal="center"/>
    </xf>
    <xf numFmtId="0" fontId="33" fillId="12" borderId="154" xfId="0" applyFont="1" applyFill="1" applyBorder="1" applyAlignment="1">
      <alignment horizontal="center"/>
    </xf>
    <xf numFmtId="0" fontId="33" fillId="12" borderId="64" xfId="0" applyFont="1" applyFill="1" applyBorder="1" applyAlignment="1">
      <alignment horizontal="center"/>
    </xf>
    <xf numFmtId="0" fontId="33" fillId="12" borderId="58" xfId="0" applyFont="1" applyFill="1" applyBorder="1" applyAlignment="1">
      <alignment horizontal="center"/>
    </xf>
    <xf numFmtId="0" fontId="33" fillId="0" borderId="90" xfId="0" applyFont="1" applyFill="1" applyBorder="1" applyAlignment="1">
      <alignment horizontal="center"/>
    </xf>
    <xf numFmtId="0" fontId="33" fillId="0" borderId="91" xfId="0" applyFont="1" applyFill="1" applyBorder="1" applyAlignment="1">
      <alignment horizontal="center"/>
    </xf>
    <xf numFmtId="0" fontId="33" fillId="0" borderId="89" xfId="0" applyFont="1" applyFill="1" applyBorder="1" applyAlignment="1">
      <alignment horizontal="center"/>
    </xf>
    <xf numFmtId="0" fontId="27" fillId="0" borderId="81" xfId="0" applyFont="1" applyFill="1" applyBorder="1" applyAlignment="1">
      <alignment horizontal="center"/>
    </xf>
    <xf numFmtId="0" fontId="33" fillId="0" borderId="93" xfId="0" applyFont="1" applyFill="1" applyBorder="1" applyAlignment="1">
      <alignment horizontal="center"/>
    </xf>
    <xf numFmtId="0" fontId="33" fillId="0" borderId="0" xfId="0" applyFont="1" applyFill="1" applyBorder="1" applyAlignment="1">
      <alignment horizontal="center"/>
    </xf>
    <xf numFmtId="0" fontId="27" fillId="0" borderId="92" xfId="0" applyFont="1" applyFill="1" applyBorder="1" applyAlignment="1">
      <alignment horizontal="center"/>
    </xf>
    <xf numFmtId="0" fontId="33" fillId="12" borderId="104" xfId="0" applyFont="1" applyFill="1" applyBorder="1" applyAlignment="1">
      <alignment horizontal="center"/>
    </xf>
    <xf numFmtId="0" fontId="27" fillId="12" borderId="105" xfId="0" applyFont="1" applyFill="1" applyBorder="1" applyAlignment="1">
      <alignment horizontal="center"/>
    </xf>
    <xf numFmtId="0" fontId="33" fillId="0" borderId="106" xfId="0" applyFont="1" applyFill="1" applyBorder="1" applyAlignment="1">
      <alignment horizontal="center"/>
    </xf>
    <xf numFmtId="0" fontId="27" fillId="0" borderId="87" xfId="0" applyFont="1" applyFill="1" applyBorder="1" applyAlignment="1">
      <alignment horizontal="center"/>
    </xf>
    <xf numFmtId="0" fontId="33" fillId="0" borderId="80" xfId="0" applyFont="1" applyFill="1" applyBorder="1" applyAlignment="1">
      <alignment horizontal="center"/>
    </xf>
    <xf numFmtId="0" fontId="33" fillId="0" borderId="94" xfId="0" applyFont="1" applyFill="1" applyBorder="1" applyAlignment="1">
      <alignment horizontal="center"/>
    </xf>
    <xf numFmtId="0" fontId="33" fillId="0" borderId="59" xfId="0" applyFont="1" applyFill="1" applyBorder="1" applyAlignment="1">
      <alignment horizontal="center"/>
    </xf>
    <xf numFmtId="0" fontId="27" fillId="0" borderId="69" xfId="0" applyFont="1" applyFill="1" applyBorder="1" applyAlignment="1">
      <alignment horizontal="center"/>
    </xf>
    <xf numFmtId="0" fontId="33" fillId="0" borderId="45" xfId="0" applyFont="1" applyFill="1" applyBorder="1" applyAlignment="1">
      <alignment horizontal="center"/>
    </xf>
    <xf numFmtId="0" fontId="27" fillId="0" borderId="72" xfId="0" applyFont="1" applyFill="1" applyBorder="1" applyAlignment="1">
      <alignment horizontal="center"/>
    </xf>
    <xf numFmtId="0" fontId="27" fillId="0" borderId="82" xfId="0" applyFont="1" applyFill="1" applyBorder="1" applyAlignment="1">
      <alignment horizontal="center"/>
    </xf>
    <xf numFmtId="0" fontId="33" fillId="0" borderId="104" xfId="0" applyFont="1" applyFill="1" applyBorder="1" applyAlignment="1">
      <alignment horizontal="center"/>
    </xf>
    <xf numFmtId="0" fontId="33" fillId="0" borderId="58" xfId="0" applyFont="1" applyFill="1" applyBorder="1" applyAlignment="1">
      <alignment horizontal="center"/>
    </xf>
    <xf numFmtId="0" fontId="33" fillId="12" borderId="65" xfId="0" applyFont="1" applyFill="1" applyBorder="1" applyAlignment="1">
      <alignment horizontal="center"/>
    </xf>
    <xf numFmtId="0" fontId="27" fillId="12" borderId="67" xfId="0" applyFont="1" applyFill="1" applyBorder="1" applyAlignment="1">
      <alignment horizontal="center"/>
    </xf>
    <xf numFmtId="0" fontId="33" fillId="12" borderId="106" xfId="0" applyFont="1" applyFill="1" applyBorder="1" applyAlignment="1">
      <alignment horizontal="center"/>
    </xf>
    <xf numFmtId="0" fontId="33" fillId="0" borderId="157" xfId="0" applyFont="1" applyFill="1" applyBorder="1" applyAlignment="1">
      <alignment horizontal="center"/>
    </xf>
    <xf numFmtId="0" fontId="51" fillId="12" borderId="0" xfId="0" applyFont="1" applyFill="1" applyBorder="1" applyAlignment="1"/>
    <xf numFmtId="0" fontId="33" fillId="12" borderId="80" xfId="0" applyFont="1" applyFill="1" applyBorder="1" applyAlignment="1">
      <alignment horizontal="center"/>
    </xf>
    <xf numFmtId="0" fontId="27" fillId="16" borderId="73" xfId="0" applyFont="1" applyFill="1" applyBorder="1" applyAlignment="1">
      <alignment horizontal="center"/>
    </xf>
    <xf numFmtId="0" fontId="27" fillId="16" borderId="74" xfId="0" applyFont="1" applyFill="1" applyBorder="1" applyAlignment="1">
      <alignment horizontal="center"/>
    </xf>
    <xf numFmtId="0" fontId="33" fillId="16" borderId="75" xfId="0" applyFont="1" applyFill="1" applyBorder="1" applyAlignment="1">
      <alignment horizontal="center"/>
    </xf>
    <xf numFmtId="0" fontId="33" fillId="16" borderId="76" xfId="0" applyFont="1" applyFill="1" applyBorder="1" applyAlignment="1">
      <alignment horizontal="center"/>
    </xf>
    <xf numFmtId="0" fontId="33" fillId="16" borderId="94" xfId="0" applyFont="1" applyFill="1" applyBorder="1" applyAlignment="1">
      <alignment horizontal="center"/>
    </xf>
    <xf numFmtId="0" fontId="27" fillId="16" borderId="78" xfId="0" applyFont="1" applyFill="1" applyBorder="1" applyAlignment="1">
      <alignment horizontal="center"/>
    </xf>
    <xf numFmtId="0" fontId="33" fillId="16" borderId="80" xfId="0" applyFont="1" applyFill="1" applyBorder="1" applyAlignment="1">
      <alignment horizontal="center"/>
    </xf>
    <xf numFmtId="0" fontId="33" fillId="16" borderId="70" xfId="0" applyFont="1" applyFill="1" applyBorder="1" applyAlignment="1">
      <alignment horizontal="center"/>
    </xf>
    <xf numFmtId="0" fontId="27" fillId="16" borderId="98" xfId="0" applyFont="1" applyFill="1" applyBorder="1" applyAlignment="1">
      <alignment horizontal="center"/>
    </xf>
    <xf numFmtId="0" fontId="33" fillId="0" borderId="85" xfId="0" applyFont="1" applyFill="1" applyBorder="1" applyAlignment="1">
      <alignment horizontal="center"/>
    </xf>
    <xf numFmtId="0" fontId="33" fillId="12" borderId="85" xfId="0" applyFont="1" applyFill="1" applyBorder="1" applyAlignment="1">
      <alignment horizontal="center"/>
    </xf>
    <xf numFmtId="0" fontId="27" fillId="12" borderId="108" xfId="0" applyFont="1" applyFill="1" applyBorder="1" applyAlignment="1">
      <alignment horizontal="center"/>
    </xf>
    <xf numFmtId="0" fontId="33" fillId="0" borderId="44" xfId="0" applyFont="1" applyFill="1" applyBorder="1" applyAlignment="1">
      <alignment horizontal="center"/>
    </xf>
    <xf numFmtId="0" fontId="33" fillId="0" borderId="101" xfId="0" applyFont="1" applyFill="1" applyBorder="1" applyAlignment="1">
      <alignment horizontal="center"/>
    </xf>
    <xf numFmtId="0" fontId="33" fillId="0" borderId="79" xfId="0" applyFont="1" applyFill="1" applyBorder="1" applyAlignment="1">
      <alignment horizontal="center"/>
    </xf>
    <xf numFmtId="0" fontId="33" fillId="12" borderId="44" xfId="0" applyFont="1" applyFill="1" applyBorder="1" applyAlignment="1">
      <alignment horizontal="center"/>
    </xf>
    <xf numFmtId="0" fontId="33" fillId="12" borderId="101" xfId="0" applyFont="1" applyFill="1" applyBorder="1" applyAlignment="1">
      <alignment horizontal="center"/>
    </xf>
    <xf numFmtId="0" fontId="27" fillId="12" borderId="98" xfId="0" applyFont="1" applyFill="1" applyBorder="1" applyAlignment="1">
      <alignment horizontal="center"/>
    </xf>
    <xf numFmtId="0" fontId="33" fillId="16" borderId="100" xfId="0" applyFont="1" applyFill="1" applyBorder="1" applyAlignment="1">
      <alignment horizontal="center"/>
    </xf>
    <xf numFmtId="0" fontId="33" fillId="16" borderId="101" xfId="0" applyFont="1" applyFill="1" applyBorder="1" applyAlignment="1">
      <alignment horizontal="center"/>
    </xf>
    <xf numFmtId="0" fontId="33" fillId="16" borderId="96" xfId="0" applyFont="1" applyFill="1" applyBorder="1" applyAlignment="1">
      <alignment horizontal="center"/>
    </xf>
    <xf numFmtId="0" fontId="33" fillId="0" borderId="96" xfId="0" applyFont="1" applyFill="1" applyBorder="1" applyAlignment="1">
      <alignment horizontal="center"/>
    </xf>
    <xf numFmtId="0" fontId="27" fillId="0" borderId="108" xfId="0" applyFont="1" applyFill="1" applyBorder="1" applyAlignment="1">
      <alignment horizontal="center"/>
    </xf>
    <xf numFmtId="0" fontId="33" fillId="0" borderId="100" xfId="0" applyFont="1" applyFill="1" applyBorder="1" applyAlignment="1">
      <alignment horizontal="center"/>
    </xf>
    <xf numFmtId="0" fontId="27" fillId="12" borderId="158" xfId="0" applyFont="1" applyFill="1" applyBorder="1" applyAlignment="1">
      <alignment horizontal="center"/>
    </xf>
    <xf numFmtId="0" fontId="27" fillId="12" borderId="81" xfId="0" applyFont="1" applyFill="1" applyBorder="1" applyAlignment="1">
      <alignment horizontal="center"/>
    </xf>
    <xf numFmtId="0" fontId="33" fillId="0" borderId="71" xfId="0" applyFont="1" applyFill="1" applyBorder="1" applyAlignment="1">
      <alignment horizontal="center"/>
    </xf>
    <xf numFmtId="0" fontId="33" fillId="16" borderId="135" xfId="0" applyFont="1" applyFill="1" applyBorder="1" applyAlignment="1">
      <alignment horizontal="center"/>
    </xf>
    <xf numFmtId="0" fontId="33" fillId="16" borderId="79" xfId="0" applyFont="1" applyFill="1" applyBorder="1" applyAlignment="1">
      <alignment horizontal="center"/>
    </xf>
    <xf numFmtId="0" fontId="50" fillId="12" borderId="0" xfId="0" applyFont="1" applyFill="1" applyBorder="1" applyAlignment="1">
      <alignment horizontal="center"/>
    </xf>
    <xf numFmtId="0" fontId="27" fillId="14" borderId="151" xfId="0" applyFont="1" applyFill="1" applyBorder="1" applyAlignment="1">
      <alignment horizontal="center"/>
    </xf>
    <xf numFmtId="0" fontId="33" fillId="14" borderId="157" xfId="0" applyFont="1" applyFill="1" applyBorder="1" applyAlignment="1">
      <alignment horizontal="center"/>
    </xf>
    <xf numFmtId="0" fontId="33" fillId="14" borderId="103" xfId="0" applyFont="1" applyFill="1" applyBorder="1" applyAlignment="1">
      <alignment horizontal="center"/>
    </xf>
    <xf numFmtId="0" fontId="33" fillId="14" borderId="14" xfId="0" applyFont="1" applyFill="1" applyBorder="1" applyAlignment="1">
      <alignment horizontal="center"/>
    </xf>
    <xf numFmtId="0" fontId="27" fillId="14" borderId="156" xfId="0" applyFont="1" applyFill="1" applyBorder="1" applyAlignment="1">
      <alignment horizontal="center"/>
    </xf>
    <xf numFmtId="0" fontId="33" fillId="14" borderId="109" xfId="0" applyFont="1" applyFill="1" applyBorder="1" applyAlignment="1">
      <alignment horizontal="center"/>
    </xf>
    <xf numFmtId="0" fontId="45" fillId="14" borderId="103" xfId="0" applyFont="1" applyFill="1" applyBorder="1" applyAlignment="1">
      <alignment horizontal="center"/>
    </xf>
    <xf numFmtId="0" fontId="45" fillId="14" borderId="86" xfId="0" applyFont="1" applyFill="1" applyBorder="1" applyAlignment="1">
      <alignment horizontal="center"/>
    </xf>
    <xf numFmtId="0" fontId="33" fillId="14" borderId="86" xfId="0" applyFont="1" applyFill="1" applyBorder="1" applyAlignment="1">
      <alignment horizontal="center"/>
    </xf>
    <xf numFmtId="0" fontId="27" fillId="18" borderId="54" xfId="0" applyFont="1" applyFill="1" applyBorder="1" applyAlignment="1">
      <alignment horizontal="left" vertical="center" wrapText="1"/>
    </xf>
    <xf numFmtId="0" fontId="33" fillId="18" borderId="157" xfId="0" applyFont="1" applyFill="1" applyBorder="1" applyAlignment="1">
      <alignment horizontal="center"/>
    </xf>
    <xf numFmtId="0" fontId="33" fillId="18" borderId="103" xfId="0" applyFont="1" applyFill="1" applyBorder="1" applyAlignment="1">
      <alignment horizontal="center"/>
    </xf>
    <xf numFmtId="0" fontId="33" fillId="18" borderId="14" xfId="0" applyFont="1" applyFill="1" applyBorder="1" applyAlignment="1">
      <alignment horizontal="center"/>
    </xf>
    <xf numFmtId="0" fontId="27" fillId="18" borderId="156" xfId="0" applyFont="1" applyFill="1" applyBorder="1" applyAlignment="1">
      <alignment horizontal="center"/>
    </xf>
    <xf numFmtId="0" fontId="33" fillId="18" borderId="109" xfId="0" applyFont="1" applyFill="1" applyBorder="1" applyAlignment="1">
      <alignment horizontal="center"/>
    </xf>
    <xf numFmtId="0" fontId="27" fillId="18" borderId="151" xfId="0" applyFont="1" applyFill="1" applyBorder="1" applyAlignment="1">
      <alignment horizontal="center"/>
    </xf>
    <xf numFmtId="0" fontId="45" fillId="18" borderId="103" xfId="0" applyFont="1" applyFill="1" applyBorder="1" applyAlignment="1">
      <alignment horizontal="center"/>
    </xf>
    <xf numFmtId="0" fontId="33" fillId="18" borderId="86" xfId="0" applyFont="1" applyFill="1" applyBorder="1" applyAlignment="1">
      <alignment horizontal="center"/>
    </xf>
    <xf numFmtId="0" fontId="27" fillId="12" borderId="31" xfId="0" applyFont="1" applyFill="1" applyBorder="1" applyAlignment="1">
      <alignment horizontal="center"/>
    </xf>
    <xf numFmtId="0" fontId="33" fillId="12" borderId="31" xfId="0" applyFont="1" applyFill="1" applyBorder="1" applyAlignment="1">
      <alignment horizontal="center"/>
    </xf>
    <xf numFmtId="0" fontId="27" fillId="12" borderId="11" xfId="0" applyFont="1" applyFill="1" applyBorder="1" applyAlignment="1">
      <alignment horizontal="center"/>
    </xf>
    <xf numFmtId="0" fontId="33" fillId="12" borderId="10" xfId="0" applyFont="1" applyFill="1" applyBorder="1" applyAlignment="1">
      <alignment horizontal="center" vertical="center"/>
    </xf>
    <xf numFmtId="0" fontId="33" fillId="12" borderId="31" xfId="0" applyFont="1" applyFill="1" applyBorder="1" applyAlignment="1">
      <alignment horizontal="left" vertical="center" wrapText="1"/>
    </xf>
    <xf numFmtId="0" fontId="27" fillId="18" borderId="15" xfId="0" applyFont="1" applyFill="1" applyBorder="1" applyAlignment="1">
      <alignment horizontal="center"/>
    </xf>
    <xf numFmtId="0" fontId="27" fillId="16" borderId="0" xfId="0" applyFont="1" applyFill="1" applyBorder="1" applyAlignment="1">
      <alignment horizontal="center" vertical="center"/>
    </xf>
    <xf numFmtId="0" fontId="27" fillId="14" borderId="15" xfId="0" applyFont="1" applyFill="1" applyBorder="1" applyAlignment="1">
      <alignment horizontal="left" vertical="center" wrapText="1"/>
    </xf>
    <xf numFmtId="0" fontId="33" fillId="0" borderId="88" xfId="0" applyFont="1" applyFill="1" applyBorder="1" applyAlignment="1">
      <alignment horizontal="center"/>
    </xf>
    <xf numFmtId="0" fontId="33" fillId="0" borderId="164" xfId="0" applyFont="1" applyFill="1" applyBorder="1" applyAlignment="1">
      <alignment horizontal="center"/>
    </xf>
    <xf numFmtId="0" fontId="33" fillId="0" borderId="56" xfId="0" applyFont="1" applyFill="1" applyBorder="1" applyAlignment="1">
      <alignment horizontal="center"/>
    </xf>
    <xf numFmtId="0" fontId="33" fillId="0" borderId="50" xfId="0" applyFont="1" applyFill="1" applyBorder="1" applyAlignment="1">
      <alignment horizontal="center"/>
    </xf>
    <xf numFmtId="0" fontId="27" fillId="13" borderId="159" xfId="0" applyFont="1" applyFill="1" applyBorder="1" applyAlignment="1">
      <alignment horizontal="center"/>
    </xf>
    <xf numFmtId="0" fontId="33" fillId="12" borderId="55" xfId="0" applyFont="1" applyFill="1" applyBorder="1" applyAlignment="1">
      <alignment horizontal="center"/>
    </xf>
    <xf numFmtId="0" fontId="33" fillId="12" borderId="57" xfId="0" applyFont="1" applyFill="1" applyBorder="1" applyAlignment="1">
      <alignment horizontal="center"/>
    </xf>
    <xf numFmtId="0" fontId="33" fillId="18" borderId="30" xfId="0" applyFont="1" applyFill="1" applyBorder="1" applyAlignment="1">
      <alignment horizontal="center"/>
    </xf>
    <xf numFmtId="0" fontId="27" fillId="12" borderId="167" xfId="0" applyFont="1" applyFill="1" applyBorder="1" applyAlignment="1">
      <alignment horizontal="center"/>
    </xf>
    <xf numFmtId="0" fontId="27" fillId="12" borderId="102" xfId="0" applyFont="1" applyFill="1" applyBorder="1" applyAlignment="1">
      <alignment horizontal="center" textRotation="90"/>
    </xf>
    <xf numFmtId="0" fontId="27" fillId="12" borderId="16" xfId="0" applyFont="1" applyFill="1" applyBorder="1" applyAlignment="1">
      <alignment horizontal="left"/>
    </xf>
    <xf numFmtId="0" fontId="33" fillId="0" borderId="169" xfId="0" applyFont="1" applyFill="1" applyBorder="1" applyAlignment="1">
      <alignment horizontal="center"/>
    </xf>
    <xf numFmtId="0" fontId="27" fillId="12" borderId="170" xfId="0" applyFont="1" applyFill="1" applyBorder="1" applyAlignment="1">
      <alignment horizontal="center"/>
    </xf>
    <xf numFmtId="0" fontId="27" fillId="0" borderId="160" xfId="0" applyFont="1" applyFill="1" applyBorder="1" applyAlignment="1">
      <alignment horizontal="center"/>
    </xf>
    <xf numFmtId="0" fontId="33" fillId="0" borderId="109" xfId="0" applyFont="1" applyFill="1" applyBorder="1" applyAlignment="1">
      <alignment horizontal="center"/>
    </xf>
    <xf numFmtId="0" fontId="33" fillId="0" borderId="171" xfId="0" applyFont="1" applyFill="1" applyBorder="1" applyAlignment="1">
      <alignment horizontal="center"/>
    </xf>
    <xf numFmtId="0" fontId="27" fillId="0" borderId="163" xfId="0" applyFont="1" applyFill="1" applyBorder="1" applyAlignment="1">
      <alignment horizontal="center"/>
    </xf>
    <xf numFmtId="0" fontId="33" fillId="16" borderId="171" xfId="0" applyFont="1" applyFill="1" applyBorder="1" applyAlignment="1">
      <alignment horizontal="center"/>
    </xf>
    <xf numFmtId="0" fontId="27" fillId="0" borderId="78" xfId="0" applyFont="1" applyFill="1" applyBorder="1" applyAlignment="1">
      <alignment horizontal="left" vertical="center" wrapText="1"/>
    </xf>
    <xf numFmtId="3" fontId="27" fillId="0" borderId="116" xfId="0" applyNumberFormat="1" applyFont="1" applyFill="1" applyBorder="1" applyAlignment="1"/>
    <xf numFmtId="3" fontId="27" fillId="17" borderId="165" xfId="0" applyNumberFormat="1" applyFont="1" applyFill="1" applyBorder="1" applyAlignment="1"/>
    <xf numFmtId="3" fontId="27" fillId="17" borderId="172" xfId="0" applyNumberFormat="1" applyFont="1" applyFill="1" applyBorder="1" applyAlignment="1"/>
    <xf numFmtId="0" fontId="33" fillId="16" borderId="60" xfId="0" applyFont="1" applyFill="1" applyBorder="1" applyAlignment="1">
      <alignment horizontal="center"/>
    </xf>
    <xf numFmtId="0" fontId="33" fillId="12" borderId="173" xfId="0" applyFont="1" applyFill="1" applyBorder="1" applyAlignment="1">
      <alignment horizontal="center"/>
    </xf>
    <xf numFmtId="0" fontId="33" fillId="12" borderId="0" xfId="0" applyFont="1" applyFill="1" applyBorder="1" applyAlignment="1">
      <alignment horizontal="center"/>
    </xf>
    <xf numFmtId="0" fontId="33" fillId="0" borderId="0" xfId="0" applyFont="1" applyFill="1" applyBorder="1" applyAlignment="1" applyProtection="1">
      <protection locked="0"/>
    </xf>
    <xf numFmtId="0" fontId="27" fillId="0" borderId="35" xfId="0" applyFont="1" applyFill="1" applyBorder="1" applyAlignment="1">
      <alignment horizontal="center"/>
    </xf>
    <xf numFmtId="0" fontId="27" fillId="12" borderId="0" xfId="0" applyFont="1" applyFill="1" applyBorder="1" applyAlignment="1">
      <alignment horizontal="center"/>
    </xf>
    <xf numFmtId="0" fontId="33" fillId="0" borderId="14" xfId="0" applyFont="1" applyFill="1" applyBorder="1" applyAlignment="1">
      <alignment horizontal="center"/>
    </xf>
    <xf numFmtId="0" fontId="27" fillId="0" borderId="175" xfId="0" applyNumberFormat="1" applyFont="1" applyFill="1" applyBorder="1" applyAlignment="1">
      <alignment horizontal="left" vertical="center" wrapText="1"/>
    </xf>
    <xf numFmtId="0" fontId="27" fillId="0" borderId="176" xfId="0" applyNumberFormat="1" applyFont="1" applyFill="1" applyBorder="1" applyAlignment="1">
      <alignment horizontal="left" vertical="center" wrapText="1"/>
    </xf>
    <xf numFmtId="0" fontId="27" fillId="0" borderId="53" xfId="0" applyNumberFormat="1" applyFont="1" applyFill="1" applyBorder="1" applyAlignment="1">
      <alignment horizontal="left" vertical="center" wrapText="1"/>
    </xf>
    <xf numFmtId="0" fontId="27" fillId="0" borderId="13" xfId="0" applyNumberFormat="1" applyFont="1" applyFill="1" applyBorder="1" applyAlignment="1">
      <alignment horizontal="left" vertical="center" wrapText="1"/>
    </xf>
    <xf numFmtId="0" fontId="27" fillId="0" borderId="105" xfId="0" applyFont="1" applyFill="1" applyBorder="1" applyAlignment="1">
      <alignment horizontal="left" vertical="center" wrapText="1"/>
    </xf>
    <xf numFmtId="0" fontId="27" fillId="12" borderId="14" xfId="0" applyFont="1" applyFill="1" applyBorder="1" applyAlignment="1">
      <alignment horizontal="center"/>
    </xf>
    <xf numFmtId="0" fontId="27" fillId="12" borderId="49" xfId="0" applyFont="1" applyFill="1" applyBorder="1" applyAlignment="1">
      <alignment horizontal="center"/>
    </xf>
    <xf numFmtId="0" fontId="27" fillId="12" borderId="42" xfId="0" applyFont="1" applyFill="1" applyBorder="1" applyAlignment="1">
      <alignment horizontal="center"/>
    </xf>
    <xf numFmtId="0" fontId="27" fillId="13" borderId="178" xfId="0" applyFont="1" applyFill="1" applyBorder="1" applyAlignment="1">
      <alignment horizontal="center"/>
    </xf>
    <xf numFmtId="0" fontId="27" fillId="0" borderId="52" xfId="0" applyFont="1" applyBorder="1" applyAlignment="1">
      <alignment horizontal="left" vertical="center" wrapText="1"/>
    </xf>
    <xf numFmtId="0" fontId="27" fillId="0" borderId="41" xfId="0" applyFont="1" applyFill="1" applyBorder="1" applyAlignment="1">
      <alignment horizontal="left" vertical="center" wrapText="1"/>
    </xf>
    <xf numFmtId="0" fontId="27" fillId="16" borderId="49" xfId="0" applyFont="1" applyFill="1" applyBorder="1" applyAlignment="1">
      <alignment horizontal="left" vertical="center" wrapText="1"/>
    </xf>
    <xf numFmtId="0" fontId="27" fillId="16" borderId="41" xfId="0" applyFont="1" applyFill="1" applyBorder="1" applyAlignment="1">
      <alignment horizontal="left" vertical="center"/>
    </xf>
    <xf numFmtId="0" fontId="27" fillId="0" borderId="41" xfId="0" applyFont="1" applyBorder="1" applyAlignment="1">
      <alignment horizontal="left" vertical="center" wrapText="1"/>
    </xf>
    <xf numFmtId="0" fontId="27" fillId="16" borderId="41" xfId="0" applyFont="1" applyFill="1" applyBorder="1" applyAlignment="1">
      <alignment horizontal="left" vertical="center" wrapText="1"/>
    </xf>
    <xf numFmtId="0" fontId="27" fillId="16" borderId="142" xfId="0" applyFont="1" applyFill="1" applyBorder="1" applyAlignment="1">
      <alignment horizontal="left" vertical="center" wrapText="1"/>
    </xf>
    <xf numFmtId="0" fontId="27" fillId="0" borderId="67" xfId="0" applyFont="1" applyFill="1" applyBorder="1" applyAlignment="1">
      <alignment horizontal="left" vertical="center" wrapText="1"/>
    </xf>
    <xf numFmtId="0" fontId="27" fillId="12" borderId="98" xfId="0" applyFont="1" applyFill="1" applyBorder="1" applyAlignment="1">
      <alignment horizontal="left" vertical="center" wrapText="1"/>
    </xf>
    <xf numFmtId="0" fontId="27" fillId="0" borderId="78" xfId="0" applyFont="1" applyBorder="1" applyAlignment="1">
      <alignment horizontal="left" vertical="center" wrapText="1"/>
    </xf>
    <xf numFmtId="0" fontId="27" fillId="0" borderId="98" xfId="0" applyFont="1" applyBorder="1" applyAlignment="1">
      <alignment horizontal="left" vertical="center" wrapText="1"/>
    </xf>
    <xf numFmtId="0" fontId="27" fillId="0" borderId="176" xfId="0" applyFont="1" applyFill="1" applyBorder="1" applyAlignment="1">
      <alignment horizontal="center"/>
    </xf>
    <xf numFmtId="0" fontId="27" fillId="0" borderId="34" xfId="0" applyFont="1" applyFill="1" applyBorder="1" applyAlignment="1">
      <alignment horizontal="center"/>
    </xf>
    <xf numFmtId="0" fontId="27" fillId="0" borderId="175" xfId="0" applyFont="1" applyFill="1" applyBorder="1" applyAlignment="1">
      <alignment horizontal="left" vertical="center" wrapText="1"/>
    </xf>
    <xf numFmtId="0" fontId="27" fillId="0" borderId="53" xfId="0" applyFont="1" applyFill="1" applyBorder="1" applyAlignment="1">
      <alignment horizontal="left" vertical="center" wrapText="1"/>
    </xf>
    <xf numFmtId="0" fontId="27" fillId="0" borderId="53" xfId="0" applyFont="1" applyBorder="1" applyAlignment="1" applyProtection="1">
      <alignment horizontal="left" vertical="center" wrapText="1"/>
      <protection locked="0"/>
    </xf>
    <xf numFmtId="0" fontId="27" fillId="0" borderId="179"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12" borderId="13" xfId="0" applyFont="1" applyFill="1" applyBorder="1" applyAlignment="1">
      <alignment horizontal="left" vertical="center" wrapText="1"/>
    </xf>
    <xf numFmtId="0" fontId="34" fillId="12" borderId="97" xfId="0" applyFont="1" applyFill="1" applyBorder="1" applyAlignment="1">
      <alignment horizontal="left" vertical="center" wrapText="1"/>
    </xf>
    <xf numFmtId="0" fontId="27" fillId="12" borderId="105" xfId="0" applyFont="1" applyFill="1" applyBorder="1" applyAlignment="1">
      <alignment horizontal="left" vertical="center" wrapText="1"/>
    </xf>
    <xf numFmtId="0" fontId="27" fillId="0" borderId="41" xfId="0" applyFont="1" applyFill="1" applyBorder="1" applyAlignment="1">
      <alignment horizontal="center"/>
    </xf>
    <xf numFmtId="0" fontId="27" fillId="16" borderId="152" xfId="0" applyFont="1" applyFill="1" applyBorder="1" applyAlignment="1">
      <alignment horizontal="center"/>
    </xf>
    <xf numFmtId="0" fontId="27" fillId="12" borderId="180" xfId="0" applyFont="1" applyFill="1" applyBorder="1" applyAlignment="1">
      <alignment horizontal="left" vertical="center" wrapText="1"/>
    </xf>
    <xf numFmtId="0" fontId="27" fillId="0" borderId="52" xfId="0" applyFont="1" applyFill="1" applyBorder="1" applyAlignment="1">
      <alignment horizontal="center" vertical="center"/>
    </xf>
    <xf numFmtId="0" fontId="27" fillId="16" borderId="56" xfId="0" applyFont="1" applyFill="1" applyBorder="1" applyAlignment="1">
      <alignment horizontal="center"/>
    </xf>
    <xf numFmtId="0" fontId="27" fillId="16" borderId="153" xfId="0" applyFont="1" applyFill="1" applyBorder="1" applyAlignment="1">
      <alignment horizontal="center"/>
    </xf>
    <xf numFmtId="0" fontId="33" fillId="16" borderId="56" xfId="0" applyFont="1" applyFill="1" applyBorder="1" applyAlignment="1">
      <alignment horizontal="center"/>
    </xf>
    <xf numFmtId="0" fontId="27" fillId="12" borderId="57" xfId="0" applyFont="1" applyFill="1" applyBorder="1" applyAlignment="1">
      <alignment horizontal="center"/>
    </xf>
    <xf numFmtId="0" fontId="27" fillId="12" borderId="16" xfId="0" applyFont="1" applyFill="1" applyBorder="1" applyAlignment="1">
      <alignment horizontal="center"/>
    </xf>
    <xf numFmtId="0" fontId="27" fillId="12" borderId="182" xfId="0" applyFont="1" applyFill="1" applyBorder="1" applyAlignment="1">
      <alignment horizontal="center" vertical="center"/>
    </xf>
    <xf numFmtId="0" fontId="35" fillId="12" borderId="25" xfId="0" applyFont="1" applyFill="1" applyBorder="1" applyAlignment="1">
      <alignment horizontal="center" vertical="center"/>
    </xf>
    <xf numFmtId="0" fontId="27" fillId="16" borderId="25" xfId="0" applyFont="1" applyFill="1" applyBorder="1" applyAlignment="1">
      <alignment horizontal="center"/>
    </xf>
    <xf numFmtId="0" fontId="27" fillId="16" borderId="51" xfId="0" applyFont="1" applyFill="1" applyBorder="1" applyAlignment="1">
      <alignment horizontal="center"/>
    </xf>
    <xf numFmtId="0" fontId="27" fillId="12" borderId="102" xfId="0" applyFont="1" applyFill="1" applyBorder="1" applyAlignment="1">
      <alignment horizontal="center"/>
    </xf>
    <xf numFmtId="0" fontId="27" fillId="12" borderId="183" xfId="0" applyFont="1" applyFill="1" applyBorder="1" applyAlignment="1">
      <alignment horizontal="center"/>
    </xf>
    <xf numFmtId="0" fontId="33" fillId="12" borderId="184" xfId="0" applyFont="1" applyFill="1" applyBorder="1" applyAlignment="1">
      <alignment horizontal="center"/>
    </xf>
    <xf numFmtId="0" fontId="33" fillId="16" borderId="59" xfId="0" applyFont="1" applyFill="1" applyBorder="1" applyAlignment="1">
      <alignment horizontal="center"/>
    </xf>
    <xf numFmtId="0" fontId="33" fillId="16" borderId="45" xfId="0" applyFont="1" applyFill="1" applyBorder="1" applyAlignment="1">
      <alignment horizontal="center"/>
    </xf>
    <xf numFmtId="0" fontId="27" fillId="16" borderId="69" xfId="0" applyFont="1" applyFill="1" applyBorder="1" applyAlignment="1">
      <alignment horizontal="center"/>
    </xf>
    <xf numFmtId="0" fontId="33" fillId="16" borderId="95" xfId="0" applyFont="1" applyFill="1" applyBorder="1" applyAlignment="1">
      <alignment horizontal="center"/>
    </xf>
    <xf numFmtId="0" fontId="33" fillId="16" borderId="61" xfId="0" applyFont="1" applyFill="1" applyBorder="1" applyAlignment="1">
      <alignment horizontal="center"/>
    </xf>
    <xf numFmtId="0" fontId="33" fillId="16" borderId="84" xfId="0" applyFont="1" applyFill="1" applyBorder="1" applyAlignment="1">
      <alignment horizontal="center"/>
    </xf>
    <xf numFmtId="0" fontId="33" fillId="16" borderId="85" xfId="0" applyFont="1" applyFill="1" applyBorder="1" applyAlignment="1">
      <alignment horizontal="center"/>
    </xf>
    <xf numFmtId="0" fontId="33" fillId="16" borderId="104" xfId="0" applyFont="1" applyFill="1" applyBorder="1" applyAlignment="1">
      <alignment horizontal="center"/>
    </xf>
    <xf numFmtId="0" fontId="27" fillId="16" borderId="82" xfId="0" applyFont="1" applyFill="1" applyBorder="1" applyAlignment="1">
      <alignment horizontal="center"/>
    </xf>
    <xf numFmtId="0" fontId="33" fillId="16" borderId="0" xfId="0" applyFont="1" applyFill="1" applyBorder="1" applyAlignment="1">
      <alignment horizontal="center"/>
    </xf>
    <xf numFmtId="0" fontId="33" fillId="16" borderId="118" xfId="0" applyFont="1" applyFill="1" applyBorder="1" applyAlignment="1">
      <alignment horizontal="center"/>
    </xf>
    <xf numFmtId="0" fontId="33" fillId="16" borderId="93" xfId="0" applyFont="1" applyFill="1" applyBorder="1" applyAlignment="1">
      <alignment horizontal="center"/>
    </xf>
    <xf numFmtId="0" fontId="33" fillId="16" borderId="91" xfId="0" applyFont="1" applyFill="1" applyBorder="1" applyAlignment="1">
      <alignment horizontal="center"/>
    </xf>
    <xf numFmtId="0" fontId="33" fillId="16" borderId="44" xfId="0" applyFont="1" applyFill="1" applyBorder="1" applyAlignment="1">
      <alignment horizontal="center"/>
    </xf>
    <xf numFmtId="0" fontId="33" fillId="16" borderId="69" xfId="0" applyFont="1" applyFill="1" applyBorder="1" applyAlignment="1">
      <alignment horizontal="center"/>
    </xf>
    <xf numFmtId="0" fontId="33" fillId="16" borderId="88" xfId="0" applyFont="1" applyFill="1" applyBorder="1" applyAlignment="1">
      <alignment horizontal="center"/>
    </xf>
    <xf numFmtId="0" fontId="33" fillId="16" borderId="90" xfId="0" applyFont="1" applyFill="1" applyBorder="1" applyAlignment="1">
      <alignment horizontal="center"/>
    </xf>
    <xf numFmtId="0" fontId="27" fillId="16" borderId="124" xfId="0" applyFont="1" applyFill="1" applyBorder="1" applyAlignment="1">
      <alignment horizontal="center"/>
    </xf>
    <xf numFmtId="0" fontId="33" fillId="16" borderId="89" xfId="0" applyFont="1" applyFill="1" applyBorder="1" applyAlignment="1">
      <alignment horizontal="center"/>
    </xf>
    <xf numFmtId="0" fontId="27" fillId="12" borderId="162" xfId="0" applyFont="1" applyFill="1" applyBorder="1" applyAlignment="1">
      <alignment horizontal="center"/>
    </xf>
    <xf numFmtId="0" fontId="27" fillId="16" borderId="140" xfId="0" applyFont="1" applyFill="1" applyBorder="1" applyAlignment="1">
      <alignment horizontal="center" vertical="center"/>
    </xf>
    <xf numFmtId="0" fontId="27" fillId="16" borderId="174" xfId="0" applyFont="1" applyFill="1" applyBorder="1" applyAlignment="1">
      <alignment horizontal="left" vertical="center" wrapText="1"/>
    </xf>
    <xf numFmtId="0" fontId="27" fillId="16" borderId="41" xfId="0" applyFont="1" applyFill="1" applyBorder="1" applyAlignment="1">
      <alignment horizontal="center"/>
    </xf>
    <xf numFmtId="0" fontId="27" fillId="16" borderId="111" xfId="0" applyFont="1" applyFill="1" applyBorder="1" applyAlignment="1">
      <alignment horizontal="center" vertical="center"/>
    </xf>
    <xf numFmtId="0" fontId="27" fillId="16" borderId="87" xfId="0" applyFont="1" applyFill="1" applyBorder="1" applyAlignment="1">
      <alignment horizontal="left" vertical="center" wrapText="1"/>
    </xf>
    <xf numFmtId="0" fontId="27" fillId="16" borderId="34" xfId="0" applyFont="1" applyFill="1" applyBorder="1" applyAlignment="1">
      <alignment horizontal="center"/>
    </xf>
    <xf numFmtId="0" fontId="27" fillId="16" borderId="26" xfId="0" applyFont="1" applyFill="1" applyBorder="1" applyAlignment="1">
      <alignment horizontal="center"/>
    </xf>
    <xf numFmtId="0" fontId="27" fillId="16" borderId="105" xfId="0" applyFont="1" applyFill="1" applyBorder="1" applyAlignment="1">
      <alignment horizontal="center"/>
    </xf>
    <xf numFmtId="0" fontId="33" fillId="16" borderId="83" xfId="0" applyFont="1" applyFill="1" applyBorder="1" applyAlignment="1">
      <alignment horizontal="center"/>
    </xf>
    <xf numFmtId="0" fontId="33" fillId="16" borderId="103" xfId="0" applyFont="1" applyFill="1" applyBorder="1" applyAlignment="1">
      <alignment horizontal="center"/>
    </xf>
    <xf numFmtId="0" fontId="33" fillId="16" borderId="14" xfId="0" applyFont="1" applyFill="1" applyBorder="1" applyAlignment="1">
      <alignment horizontal="center"/>
    </xf>
    <xf numFmtId="0" fontId="27" fillId="16" borderId="87" xfId="0" applyFont="1" applyFill="1" applyBorder="1" applyAlignment="1">
      <alignment horizontal="center"/>
    </xf>
    <xf numFmtId="0" fontId="33" fillId="16" borderId="109" xfId="0" applyFont="1" applyFill="1" applyBorder="1" applyAlignment="1">
      <alignment horizontal="center"/>
    </xf>
    <xf numFmtId="0" fontId="27" fillId="16" borderId="119" xfId="0" applyFont="1" applyFill="1" applyBorder="1" applyAlignment="1">
      <alignment horizontal="left" vertical="center" wrapText="1"/>
    </xf>
    <xf numFmtId="0" fontId="27" fillId="0" borderId="36" xfId="0" applyFont="1" applyFill="1" applyBorder="1" applyAlignment="1">
      <alignment horizontal="center"/>
    </xf>
    <xf numFmtId="0" fontId="33" fillId="16" borderId="82" xfId="0" applyFont="1" applyFill="1" applyBorder="1" applyAlignment="1">
      <alignment horizontal="center"/>
    </xf>
    <xf numFmtId="0" fontId="33" fillId="16" borderId="160" xfId="0" applyFont="1" applyFill="1" applyBorder="1" applyAlignment="1">
      <alignment horizontal="center"/>
    </xf>
    <xf numFmtId="0" fontId="33" fillId="0" borderId="186" xfId="0" applyFont="1" applyFill="1" applyBorder="1" applyAlignment="1">
      <alignment horizontal="center"/>
    </xf>
    <xf numFmtId="0" fontId="27" fillId="16" borderId="187" xfId="0" applyFont="1" applyFill="1" applyBorder="1" applyAlignment="1">
      <alignment horizontal="center"/>
    </xf>
    <xf numFmtId="0" fontId="27" fillId="12" borderId="82" xfId="0" applyFont="1" applyFill="1" applyBorder="1" applyAlignment="1">
      <alignment horizontal="center"/>
    </xf>
    <xf numFmtId="0" fontId="27" fillId="18" borderId="29" xfId="0" applyFont="1" applyFill="1" applyBorder="1" applyAlignment="1">
      <alignment horizontal="center"/>
    </xf>
    <xf numFmtId="0" fontId="46" fillId="12" borderId="188" xfId="0" applyFont="1" applyFill="1" applyBorder="1" applyAlignment="1">
      <alignment horizontal="center" vertical="center" wrapText="1"/>
    </xf>
    <xf numFmtId="0" fontId="47" fillId="12" borderId="17" xfId="0" applyFont="1" applyFill="1" applyBorder="1" applyAlignment="1">
      <alignment horizontal="left"/>
    </xf>
    <xf numFmtId="0" fontId="27" fillId="12" borderId="181" xfId="0" applyFont="1" applyFill="1" applyBorder="1" applyAlignment="1">
      <alignment horizontal="center" vertical="center" wrapText="1"/>
    </xf>
    <xf numFmtId="0" fontId="27" fillId="0" borderId="189" xfId="0" applyFont="1" applyFill="1" applyBorder="1" applyAlignment="1">
      <alignment horizontal="center"/>
    </xf>
    <xf numFmtId="0" fontId="27" fillId="0" borderId="190" xfId="0" applyFont="1" applyFill="1" applyBorder="1" applyAlignment="1">
      <alignment horizontal="center"/>
    </xf>
    <xf numFmtId="0" fontId="27" fillId="0" borderId="191" xfId="0" applyFont="1" applyFill="1" applyBorder="1" applyAlignment="1">
      <alignment horizontal="center"/>
    </xf>
    <xf numFmtId="0" fontId="33" fillId="0" borderId="173" xfId="0" applyFont="1" applyFill="1" applyBorder="1" applyAlignment="1">
      <alignment horizontal="center"/>
    </xf>
    <xf numFmtId="0" fontId="27" fillId="0" borderId="60" xfId="0" applyFont="1" applyFill="1" applyBorder="1" applyAlignment="1">
      <alignment horizontal="center"/>
    </xf>
    <xf numFmtId="3" fontId="33" fillId="0" borderId="155" xfId="0" applyNumberFormat="1" applyFont="1" applyFill="1" applyBorder="1" applyAlignment="1"/>
    <xf numFmtId="3" fontId="33" fillId="0" borderId="102" xfId="0" applyNumberFormat="1" applyFont="1" applyFill="1" applyBorder="1" applyAlignment="1"/>
    <xf numFmtId="3" fontId="33" fillId="0" borderId="17" xfId="0" applyNumberFormat="1" applyFont="1" applyFill="1" applyBorder="1" applyAlignment="1"/>
    <xf numFmtId="3" fontId="33" fillId="0" borderId="116" xfId="0" applyNumberFormat="1" applyFont="1" applyFill="1" applyBorder="1" applyAlignment="1"/>
    <xf numFmtId="0" fontId="27" fillId="12" borderId="162" xfId="0" applyFont="1" applyFill="1" applyBorder="1" applyAlignment="1">
      <alignment horizontal="center"/>
    </xf>
    <xf numFmtId="0" fontId="33" fillId="0" borderId="0" xfId="0" applyFont="1" applyFill="1" applyBorder="1" applyAlignment="1" applyProtection="1">
      <protection locked="0"/>
    </xf>
    <xf numFmtId="0" fontId="27" fillId="12" borderId="14" xfId="0" applyFont="1" applyFill="1" applyBorder="1" applyAlignment="1">
      <alignment horizontal="center"/>
    </xf>
    <xf numFmtId="0" fontId="27" fillId="0" borderId="35" xfId="0" applyFont="1" applyFill="1" applyBorder="1" applyAlignment="1">
      <alignment horizontal="center"/>
    </xf>
    <xf numFmtId="0" fontId="33" fillId="12" borderId="0" xfId="0" applyFont="1" applyFill="1" applyBorder="1" applyAlignment="1">
      <alignment horizontal="center"/>
    </xf>
    <xf numFmtId="0" fontId="27" fillId="12" borderId="0" xfId="0" applyFont="1" applyFill="1" applyBorder="1" applyAlignment="1">
      <alignment horizontal="center"/>
    </xf>
    <xf numFmtId="0" fontId="27" fillId="12" borderId="31" xfId="0" applyFont="1" applyFill="1" applyBorder="1" applyAlignment="1">
      <alignment horizontal="center"/>
    </xf>
    <xf numFmtId="3" fontId="27" fillId="0" borderId="35" xfId="0" applyNumberFormat="1" applyFont="1" applyFill="1" applyBorder="1" applyAlignment="1">
      <alignment horizontal="center"/>
    </xf>
    <xf numFmtId="3" fontId="27" fillId="0" borderId="37" xfId="0" applyNumberFormat="1" applyFont="1" applyFill="1" applyBorder="1" applyAlignment="1">
      <alignment horizontal="center"/>
    </xf>
    <xf numFmtId="3" fontId="27" fillId="0" borderId="160" xfId="0" applyNumberFormat="1" applyFont="1" applyFill="1" applyBorder="1" applyAlignment="1">
      <alignment horizontal="center"/>
    </xf>
    <xf numFmtId="3" fontId="27" fillId="0" borderId="19" xfId="0" applyNumberFormat="1" applyFont="1" applyFill="1" applyBorder="1" applyAlignment="1">
      <alignment horizontal="center"/>
    </xf>
    <xf numFmtId="0" fontId="33" fillId="16" borderId="129" xfId="0" applyFont="1" applyFill="1" applyBorder="1" applyAlignment="1">
      <alignment horizontal="center"/>
    </xf>
    <xf numFmtId="0" fontId="33" fillId="16" borderId="68" xfId="0" applyFont="1" applyFill="1" applyBorder="1" applyAlignment="1">
      <alignment horizontal="center"/>
    </xf>
    <xf numFmtId="0" fontId="33" fillId="16" borderId="130" xfId="0" applyFont="1" applyFill="1" applyBorder="1" applyAlignment="1">
      <alignment horizontal="center"/>
    </xf>
    <xf numFmtId="0" fontId="33" fillId="16" borderId="57" xfId="0" applyFont="1" applyFill="1" applyBorder="1" applyAlignment="1">
      <alignment horizontal="center"/>
    </xf>
    <xf numFmtId="0" fontId="33" fillId="16" borderId="51" xfId="0" applyFont="1" applyFill="1" applyBorder="1" applyAlignment="1">
      <alignment horizontal="center"/>
    </xf>
    <xf numFmtId="0" fontId="27" fillId="16" borderId="192" xfId="0" applyFont="1" applyFill="1" applyBorder="1" applyAlignment="1">
      <alignment horizontal="center"/>
    </xf>
    <xf numFmtId="0" fontId="27" fillId="16" borderId="193" xfId="0" applyFont="1" applyFill="1" applyBorder="1" applyAlignment="1">
      <alignment horizontal="center"/>
    </xf>
    <xf numFmtId="0" fontId="27" fillId="16" borderId="50" xfId="0" applyFont="1" applyFill="1" applyBorder="1" applyAlignment="1">
      <alignment horizontal="center"/>
    </xf>
    <xf numFmtId="0" fontId="27" fillId="16" borderId="194" xfId="0" applyFont="1" applyFill="1" applyBorder="1" applyAlignment="1">
      <alignment horizontal="center"/>
    </xf>
    <xf numFmtId="0" fontId="33" fillId="16" borderId="108" xfId="0" applyFont="1" applyFill="1" applyBorder="1" applyAlignment="1">
      <alignment horizontal="center"/>
    </xf>
    <xf numFmtId="0" fontId="27" fillId="13" borderId="195" xfId="0" applyFont="1" applyFill="1" applyBorder="1" applyAlignment="1">
      <alignment horizontal="center"/>
    </xf>
    <xf numFmtId="0" fontId="27" fillId="13" borderId="102" xfId="0" applyFont="1" applyFill="1" applyBorder="1" applyAlignment="1">
      <alignment horizontal="center"/>
    </xf>
    <xf numFmtId="0" fontId="27" fillId="13" borderId="22" xfId="0" applyFont="1" applyFill="1" applyBorder="1" applyAlignment="1">
      <alignment horizontal="center"/>
    </xf>
    <xf numFmtId="0" fontId="27" fillId="13" borderId="160" xfId="0" applyFont="1" applyFill="1" applyBorder="1" applyAlignment="1">
      <alignment horizontal="center"/>
    </xf>
    <xf numFmtId="0" fontId="27" fillId="12" borderId="10" xfId="0" applyFont="1" applyFill="1" applyBorder="1" applyAlignment="1">
      <alignment horizontal="center"/>
    </xf>
    <xf numFmtId="0" fontId="33" fillId="0" borderId="52" xfId="0" applyFont="1" applyBorder="1" applyAlignment="1">
      <alignment horizontal="left" vertical="center" wrapText="1" indent="4"/>
    </xf>
    <xf numFmtId="0" fontId="33" fillId="0" borderId="41" xfId="0" applyFont="1" applyBorder="1" applyAlignment="1">
      <alignment horizontal="left" vertical="center" wrapText="1" indent="4"/>
    </xf>
    <xf numFmtId="0" fontId="27" fillId="16" borderId="108" xfId="0" applyFont="1" applyFill="1" applyBorder="1" applyAlignment="1">
      <alignment horizontal="center"/>
    </xf>
    <xf numFmtId="0" fontId="33" fillId="16" borderId="71" xfId="0" applyFont="1" applyFill="1" applyBorder="1" applyAlignment="1">
      <alignment horizontal="center"/>
    </xf>
    <xf numFmtId="0" fontId="27" fillId="16" borderId="42" xfId="0" applyFont="1" applyFill="1" applyBorder="1" applyAlignment="1">
      <alignment horizontal="left" vertical="center" wrapText="1"/>
    </xf>
    <xf numFmtId="0" fontId="27" fillId="0" borderId="53" xfId="0" applyFont="1" applyBorder="1" applyAlignment="1">
      <alignment horizontal="left" vertical="center" wrapText="1"/>
    </xf>
    <xf numFmtId="0" fontId="27" fillId="0" borderId="53" xfId="0" applyFont="1" applyFill="1" applyBorder="1" applyAlignment="1">
      <alignment horizontal="left" vertical="center"/>
    </xf>
    <xf numFmtId="0" fontId="33" fillId="12" borderId="49" xfId="0" applyFont="1" applyFill="1" applyBorder="1" applyAlignment="1">
      <alignment horizontal="center" vertical="center"/>
    </xf>
    <xf numFmtId="0" fontId="33" fillId="12" borderId="34" xfId="0" applyFont="1" applyFill="1" applyBorder="1" applyAlignment="1">
      <alignment horizontal="center" vertical="center"/>
    </xf>
    <xf numFmtId="0" fontId="33" fillId="0" borderId="41" xfId="0" applyFont="1" applyFill="1" applyBorder="1" applyAlignment="1">
      <alignment horizontal="left" vertical="center" wrapText="1" indent="5"/>
    </xf>
    <xf numFmtId="0" fontId="33" fillId="16" borderId="196" xfId="0" applyFont="1" applyFill="1" applyBorder="1" applyAlignment="1">
      <alignment horizontal="center"/>
    </xf>
    <xf numFmtId="0" fontId="33" fillId="12" borderId="13" xfId="0" applyFont="1" applyFill="1" applyBorder="1" applyAlignment="1">
      <alignment horizontal="left" vertical="center" wrapText="1" indent="4"/>
    </xf>
    <xf numFmtId="0" fontId="33" fillId="16" borderId="49" xfId="0" applyFont="1" applyFill="1" applyBorder="1" applyAlignment="1">
      <alignment horizontal="left" vertical="center" wrapText="1" indent="4"/>
    </xf>
    <xf numFmtId="0" fontId="33" fillId="16" borderId="53" xfId="0" applyFont="1" applyFill="1" applyBorder="1" applyAlignment="1">
      <alignment horizontal="left" vertical="center" wrapText="1" indent="4"/>
    </xf>
    <xf numFmtId="0" fontId="33" fillId="16" borderId="54" xfId="0" applyFont="1" applyFill="1" applyBorder="1" applyAlignment="1">
      <alignment horizontal="left" vertical="center" wrapText="1" indent="4"/>
    </xf>
    <xf numFmtId="0" fontId="33" fillId="0" borderId="48" xfId="0" applyFont="1" applyBorder="1" applyAlignment="1">
      <alignment horizontal="left" vertical="center" wrapText="1" indent="3"/>
    </xf>
    <xf numFmtId="0" fontId="33" fillId="0" borderId="132" xfId="0" applyFont="1" applyBorder="1" applyAlignment="1">
      <alignment horizontal="left" vertical="center" wrapText="1" indent="3"/>
    </xf>
    <xf numFmtId="0" fontId="33" fillId="0" borderId="127" xfId="0" applyFont="1" applyBorder="1" applyAlignment="1">
      <alignment horizontal="left" vertical="center" wrapText="1" indent="4"/>
    </xf>
    <xf numFmtId="0" fontId="33" fillId="16" borderId="197" xfId="0" applyFont="1" applyFill="1" applyBorder="1" applyAlignment="1">
      <alignment horizontal="center"/>
    </xf>
    <xf numFmtId="3" fontId="27" fillId="0" borderId="160" xfId="0" applyNumberFormat="1" applyFont="1" applyFill="1" applyBorder="1" applyAlignment="1">
      <alignment horizontal="center" vertical="top"/>
    </xf>
    <xf numFmtId="3" fontId="33" fillId="0" borderId="198" xfId="0" applyNumberFormat="1" applyFont="1" applyFill="1" applyBorder="1" applyAlignment="1"/>
    <xf numFmtId="3" fontId="33" fillId="0" borderId="21" xfId="0" applyNumberFormat="1" applyFont="1" applyFill="1" applyBorder="1" applyAlignment="1"/>
    <xf numFmtId="3" fontId="33" fillId="0" borderId="20" xfId="0" applyNumberFormat="1" applyFont="1" applyFill="1" applyBorder="1" applyAlignment="1"/>
    <xf numFmtId="3" fontId="33" fillId="0" borderId="29" xfId="0" applyNumberFormat="1" applyFont="1" applyFill="1" applyBorder="1" applyAlignment="1">
      <alignment horizontal="center" vertical="top"/>
    </xf>
    <xf numFmtId="3" fontId="27" fillId="0" borderId="151" xfId="0" applyNumberFormat="1" applyFont="1" applyFill="1" applyBorder="1" applyAlignment="1">
      <alignment horizontal="center" vertical="top"/>
    </xf>
    <xf numFmtId="3" fontId="33" fillId="0" borderId="33" xfId="0" applyNumberFormat="1" applyFont="1" applyFill="1" applyBorder="1" applyAlignment="1">
      <alignment horizontal="center" vertical="top"/>
    </xf>
    <xf numFmtId="3" fontId="27" fillId="17" borderId="155" xfId="0" applyNumberFormat="1" applyFont="1" applyFill="1" applyBorder="1" applyAlignment="1"/>
    <xf numFmtId="3" fontId="27" fillId="0" borderId="200" xfId="0" applyNumberFormat="1" applyFont="1" applyFill="1" applyBorder="1" applyAlignment="1">
      <alignment horizontal="center"/>
    </xf>
    <xf numFmtId="0" fontId="0" fillId="16" borderId="0" xfId="0" applyFill="1" applyBorder="1" applyAlignment="1"/>
    <xf numFmtId="0" fontId="18" fillId="16" borderId="0" xfId="0" applyFont="1" applyFill="1" applyBorder="1" applyAlignment="1">
      <alignment horizontal="center"/>
    </xf>
    <xf numFmtId="0" fontId="19" fillId="16" borderId="0" xfId="0" applyFont="1" applyFill="1" applyBorder="1" applyAlignment="1"/>
    <xf numFmtId="3" fontId="19" fillId="16" borderId="0" xfId="0" applyNumberFormat="1" applyFont="1" applyFill="1" applyBorder="1" applyAlignment="1"/>
    <xf numFmtId="3" fontId="27" fillId="19" borderId="10" xfId="0" applyNumberFormat="1" applyFont="1" applyFill="1" applyBorder="1" applyAlignment="1">
      <alignment horizontal="center"/>
    </xf>
    <xf numFmtId="3" fontId="27" fillId="0" borderId="29" xfId="0" applyNumberFormat="1" applyFont="1" applyFill="1" applyBorder="1" applyAlignment="1">
      <alignment horizontal="center"/>
    </xf>
    <xf numFmtId="3" fontId="27" fillId="19" borderId="15" xfId="0" applyNumberFormat="1" applyFont="1" applyFill="1" applyBorder="1" applyAlignment="1">
      <alignment horizontal="center"/>
    </xf>
    <xf numFmtId="3" fontId="33" fillId="0" borderId="27" xfId="0" applyNumberFormat="1" applyFont="1" applyFill="1" applyBorder="1" applyAlignment="1"/>
    <xf numFmtId="3" fontId="27" fillId="16" borderId="14" xfId="0" applyNumberFormat="1" applyFont="1" applyFill="1" applyBorder="1" applyAlignment="1">
      <alignment horizontal="center"/>
    </xf>
    <xf numFmtId="3" fontId="27" fillId="16" borderId="46" xfId="0" applyNumberFormat="1" applyFont="1" applyFill="1" applyBorder="1" applyAlignment="1">
      <alignment horizontal="center"/>
    </xf>
    <xf numFmtId="3" fontId="27" fillId="16" borderId="14" xfId="0" applyNumberFormat="1" applyFont="1" applyFill="1" applyBorder="1" applyAlignment="1">
      <alignment horizontal="center" vertical="top"/>
    </xf>
    <xf numFmtId="3" fontId="27" fillId="16" borderId="15" xfId="0" applyNumberFormat="1" applyFont="1" applyFill="1" applyBorder="1" applyAlignment="1">
      <alignment horizontal="center" vertical="top"/>
    </xf>
    <xf numFmtId="3" fontId="27" fillId="0" borderId="14" xfId="0" applyNumberFormat="1" applyFont="1" applyFill="1" applyBorder="1" applyAlignment="1">
      <alignment horizontal="center"/>
    </xf>
    <xf numFmtId="3" fontId="27" fillId="0" borderId="163" xfId="0" applyNumberFormat="1" applyFont="1" applyFill="1" applyBorder="1" applyAlignment="1">
      <alignment horizontal="center"/>
    </xf>
    <xf numFmtId="3" fontId="33" fillId="0" borderId="203" xfId="0" applyNumberFormat="1" applyFont="1" applyFill="1" applyBorder="1" applyAlignment="1"/>
    <xf numFmtId="3" fontId="33" fillId="0" borderId="204" xfId="0" applyNumberFormat="1" applyFont="1" applyFill="1" applyBorder="1" applyAlignment="1"/>
    <xf numFmtId="0" fontId="30" fillId="16" borderId="0" xfId="0" applyFont="1" applyFill="1" applyBorder="1" applyAlignment="1"/>
    <xf numFmtId="0" fontId="51" fillId="16" borderId="0" xfId="0" applyFont="1" applyFill="1" applyBorder="1" applyAlignment="1"/>
    <xf numFmtId="0" fontId="27" fillId="16" borderId="205" xfId="0" applyFont="1" applyFill="1" applyBorder="1" applyAlignment="1">
      <alignment horizontal="center"/>
    </xf>
    <xf numFmtId="3" fontId="27" fillId="20" borderId="15" xfId="0" applyNumberFormat="1" applyFont="1" applyFill="1" applyBorder="1" applyAlignment="1">
      <alignment horizontal="center"/>
    </xf>
    <xf numFmtId="3" fontId="27" fillId="20" borderId="201" xfId="0" applyNumberFormat="1" applyFont="1" applyFill="1" applyBorder="1" applyAlignment="1">
      <alignment horizontal="center" vertical="top"/>
    </xf>
    <xf numFmtId="0" fontId="27" fillId="16" borderId="176" xfId="0" applyNumberFormat="1" applyFont="1" applyFill="1" applyBorder="1" applyAlignment="1">
      <alignment horizontal="left" vertical="center" wrapText="1"/>
    </xf>
    <xf numFmtId="0" fontId="27" fillId="16" borderId="81" xfId="0" applyFont="1" applyFill="1" applyBorder="1" applyAlignment="1">
      <alignment horizontal="center"/>
    </xf>
    <xf numFmtId="3" fontId="33" fillId="16" borderId="204" xfId="0" applyNumberFormat="1" applyFont="1" applyFill="1" applyBorder="1" applyAlignment="1"/>
    <xf numFmtId="3" fontId="33" fillId="16" borderId="155" xfId="0" applyNumberFormat="1" applyFont="1" applyFill="1" applyBorder="1" applyAlignment="1"/>
    <xf numFmtId="3" fontId="33" fillId="16" borderId="198" xfId="0" applyNumberFormat="1" applyFont="1" applyFill="1" applyBorder="1" applyAlignment="1"/>
    <xf numFmtId="3" fontId="33" fillId="16" borderId="17" xfId="0" applyNumberFormat="1" applyFont="1" applyFill="1" applyBorder="1" applyAlignment="1"/>
    <xf numFmtId="3" fontId="33" fillId="16" borderId="116" xfId="0" applyNumberFormat="1" applyFont="1" applyFill="1" applyBorder="1" applyAlignment="1"/>
    <xf numFmtId="3" fontId="33" fillId="16" borderId="21" xfId="0" applyNumberFormat="1" applyFont="1" applyFill="1" applyBorder="1" applyAlignment="1"/>
    <xf numFmtId="3" fontId="33" fillId="16" borderId="102" xfId="0" applyNumberFormat="1" applyFont="1" applyFill="1" applyBorder="1" applyAlignment="1"/>
    <xf numFmtId="0" fontId="27" fillId="16" borderId="146" xfId="0" applyFont="1" applyFill="1" applyBorder="1" applyAlignment="1">
      <alignment horizontal="center"/>
    </xf>
    <xf numFmtId="0" fontId="33" fillId="12" borderId="208" xfId="0" applyFont="1" applyFill="1" applyBorder="1" applyAlignment="1">
      <alignment horizontal="center"/>
    </xf>
    <xf numFmtId="0" fontId="27" fillId="0" borderId="99" xfId="0" applyFont="1" applyFill="1" applyBorder="1" applyAlignment="1">
      <alignment horizontal="center"/>
    </xf>
    <xf numFmtId="0" fontId="33" fillId="0" borderId="197" xfId="0" applyFont="1" applyFill="1" applyBorder="1" applyAlignment="1">
      <alignment horizontal="center"/>
    </xf>
    <xf numFmtId="0" fontId="33" fillId="16" borderId="209" xfId="0" applyFont="1" applyFill="1" applyBorder="1" applyAlignment="1">
      <alignment horizontal="center"/>
    </xf>
    <xf numFmtId="0" fontId="33" fillId="16" borderId="210" xfId="0" applyFont="1" applyFill="1" applyBorder="1" applyAlignment="1">
      <alignment horizontal="center"/>
    </xf>
    <xf numFmtId="0" fontId="33" fillId="16" borderId="208" xfId="0" applyFont="1" applyFill="1" applyBorder="1" applyAlignment="1">
      <alignment horizontal="center"/>
    </xf>
    <xf numFmtId="0" fontId="33" fillId="0" borderId="210" xfId="0" applyFont="1" applyFill="1" applyBorder="1" applyAlignment="1">
      <alignment horizontal="center"/>
    </xf>
    <xf numFmtId="0" fontId="33" fillId="0" borderId="161" xfId="0" applyFont="1" applyFill="1" applyBorder="1" applyAlignment="1">
      <alignment horizontal="center"/>
    </xf>
    <xf numFmtId="0" fontId="27" fillId="12" borderId="211" xfId="0" applyFont="1" applyFill="1" applyBorder="1" applyAlignment="1">
      <alignment horizontal="center"/>
    </xf>
    <xf numFmtId="0" fontId="33" fillId="12" borderId="197" xfId="0" applyFont="1" applyFill="1" applyBorder="1" applyAlignment="1">
      <alignment horizontal="center"/>
    </xf>
    <xf numFmtId="0" fontId="33" fillId="12" borderId="210" xfId="0" applyFont="1" applyFill="1" applyBorder="1" applyAlignment="1">
      <alignment horizontal="center"/>
    </xf>
    <xf numFmtId="0" fontId="33" fillId="12" borderId="212" xfId="0" applyFont="1" applyFill="1" applyBorder="1" applyAlignment="1">
      <alignment horizontal="center"/>
    </xf>
    <xf numFmtId="0" fontId="33" fillId="12" borderId="161" xfId="0" applyFont="1" applyFill="1" applyBorder="1" applyAlignment="1">
      <alignment horizontal="center"/>
    </xf>
    <xf numFmtId="0" fontId="33" fillId="12" borderId="168" xfId="0" applyFont="1" applyFill="1" applyBorder="1" applyAlignment="1">
      <alignment horizontal="center"/>
    </xf>
    <xf numFmtId="0" fontId="33" fillId="0" borderId="209" xfId="0" applyFont="1" applyFill="1" applyBorder="1" applyAlignment="1">
      <alignment horizontal="center"/>
    </xf>
    <xf numFmtId="0" fontId="33" fillId="16" borderId="41" xfId="0" applyFont="1" applyFill="1" applyBorder="1" applyAlignment="1">
      <alignment horizontal="center" vertical="center"/>
    </xf>
    <xf numFmtId="0" fontId="33" fillId="12" borderId="142" xfId="0" applyFont="1" applyFill="1" applyBorder="1" applyAlignment="1">
      <alignment horizontal="center" vertical="center"/>
    </xf>
    <xf numFmtId="0" fontId="33" fillId="12" borderId="40" xfId="0" applyFont="1" applyFill="1" applyBorder="1" applyAlignment="1">
      <alignment horizontal="center" vertical="center"/>
    </xf>
    <xf numFmtId="0" fontId="33" fillId="0" borderId="49" xfId="0" applyFont="1" applyFill="1" applyBorder="1" applyAlignment="1">
      <alignment horizontal="center" vertical="center"/>
    </xf>
    <xf numFmtId="0" fontId="33" fillId="12" borderId="121" xfId="0" applyFont="1" applyFill="1" applyBorder="1" applyAlignment="1">
      <alignment horizontal="center" vertical="center"/>
    </xf>
    <xf numFmtId="0" fontId="33" fillId="0" borderId="52" xfId="0" applyFont="1" applyFill="1" applyBorder="1" applyAlignment="1">
      <alignment horizontal="center" vertical="center"/>
    </xf>
    <xf numFmtId="0" fontId="33" fillId="16" borderId="49" xfId="0" applyFont="1" applyFill="1" applyBorder="1" applyAlignment="1">
      <alignment horizontal="center" vertical="center"/>
    </xf>
    <xf numFmtId="0" fontId="33" fillId="12" borderId="110" xfId="0" applyFont="1" applyFill="1" applyBorder="1" applyAlignment="1">
      <alignment horizontal="center" vertical="center"/>
    </xf>
    <xf numFmtId="0" fontId="33" fillId="12" borderId="120" xfId="0" applyFont="1" applyFill="1" applyBorder="1" applyAlignment="1">
      <alignment horizontal="center" vertical="center"/>
    </xf>
    <xf numFmtId="0" fontId="33" fillId="0" borderId="25" xfId="0" applyFont="1" applyFill="1" applyBorder="1" applyAlignment="1">
      <alignment horizontal="center" vertical="center"/>
    </xf>
    <xf numFmtId="0" fontId="33" fillId="12" borderId="24" xfId="0" applyFont="1" applyFill="1" applyBorder="1" applyAlignment="1">
      <alignment horizontal="center" vertical="center"/>
    </xf>
    <xf numFmtId="0" fontId="33" fillId="12" borderId="25" xfId="0" applyFont="1" applyFill="1" applyBorder="1" applyAlignment="1">
      <alignment horizontal="center" vertical="center"/>
    </xf>
    <xf numFmtId="0" fontId="33" fillId="16" borderId="111" xfId="0" applyFont="1" applyFill="1" applyBorder="1" applyAlignment="1">
      <alignment horizontal="center" vertical="center"/>
    </xf>
    <xf numFmtId="0" fontId="33" fillId="12" borderId="139" xfId="0" applyFont="1" applyFill="1" applyBorder="1" applyAlignment="1">
      <alignment horizontal="center" vertical="center"/>
    </xf>
    <xf numFmtId="0" fontId="33" fillId="16" borderId="140" xfId="0" applyFont="1" applyFill="1" applyBorder="1" applyAlignment="1">
      <alignment horizontal="center" vertical="center"/>
    </xf>
    <xf numFmtId="0" fontId="33" fillId="12" borderId="140" xfId="0" applyFont="1" applyFill="1" applyBorder="1" applyAlignment="1">
      <alignment horizontal="center" vertical="center"/>
    </xf>
    <xf numFmtId="0" fontId="33" fillId="12" borderId="111" xfId="0" applyFont="1" applyFill="1" applyBorder="1" applyAlignment="1">
      <alignment horizontal="center" vertical="center"/>
    </xf>
    <xf numFmtId="0" fontId="52" fillId="0" borderId="41" xfId="0" applyFont="1" applyFill="1" applyBorder="1" applyAlignment="1">
      <alignment horizontal="center" vertical="center"/>
    </xf>
    <xf numFmtId="0" fontId="53" fillId="0" borderId="94" xfId="0" applyFont="1" applyFill="1" applyBorder="1" applyAlignment="1">
      <alignment horizontal="center"/>
    </xf>
    <xf numFmtId="0" fontId="53" fillId="0" borderId="76" xfId="0" applyFont="1" applyFill="1" applyBorder="1" applyAlignment="1">
      <alignment horizontal="center"/>
    </xf>
    <xf numFmtId="0" fontId="53" fillId="0" borderId="77" xfId="0" applyFont="1" applyFill="1" applyBorder="1" applyAlignment="1">
      <alignment horizontal="center"/>
    </xf>
    <xf numFmtId="0" fontId="53" fillId="0" borderId="80" xfId="0" applyFont="1" applyFill="1" applyBorder="1" applyAlignment="1">
      <alignment horizontal="center"/>
    </xf>
    <xf numFmtId="0" fontId="52" fillId="0" borderId="206" xfId="0" applyFont="1" applyFill="1" applyBorder="1" applyAlignment="1">
      <alignment horizontal="center"/>
    </xf>
    <xf numFmtId="0" fontId="52" fillId="0" borderId="74" xfId="0" applyFont="1" applyFill="1" applyBorder="1" applyAlignment="1">
      <alignment horizontal="center"/>
    </xf>
    <xf numFmtId="0" fontId="52" fillId="0" borderId="78" xfId="0" applyFont="1" applyFill="1" applyBorder="1" applyAlignment="1">
      <alignment horizontal="center"/>
    </xf>
    <xf numFmtId="0" fontId="53" fillId="0" borderId="0" xfId="0" applyFont="1" applyFill="1" applyBorder="1" applyAlignment="1"/>
    <xf numFmtId="0" fontId="53" fillId="16" borderId="96" xfId="0" applyFont="1" applyFill="1" applyBorder="1" applyAlignment="1">
      <alignment horizontal="center"/>
    </xf>
    <xf numFmtId="0" fontId="53" fillId="0" borderId="41" xfId="0" applyFont="1" applyFill="1" applyBorder="1" applyAlignment="1">
      <alignment horizontal="center" vertical="center"/>
    </xf>
    <xf numFmtId="3" fontId="27" fillId="0" borderId="35" xfId="0" applyNumberFormat="1" applyFont="1" applyFill="1" applyBorder="1" applyAlignment="1">
      <alignment horizontal="center"/>
    </xf>
    <xf numFmtId="0" fontId="52" fillId="0" borderId="41" xfId="0" applyFont="1" applyFill="1" applyBorder="1" applyAlignment="1">
      <alignment horizontal="left" vertical="center" wrapText="1"/>
    </xf>
    <xf numFmtId="0" fontId="52" fillId="0" borderId="152" xfId="0" applyFont="1" applyFill="1" applyBorder="1" applyAlignment="1">
      <alignment horizontal="center"/>
    </xf>
    <xf numFmtId="0" fontId="52" fillId="0" borderId="153" xfId="0" applyFont="1" applyFill="1" applyBorder="1" applyAlignment="1">
      <alignment horizontal="center"/>
    </xf>
    <xf numFmtId="0" fontId="52" fillId="0" borderId="56" xfId="0" applyFont="1" applyFill="1" applyBorder="1" applyAlignment="1">
      <alignment horizontal="center"/>
    </xf>
    <xf numFmtId="0" fontId="52" fillId="0" borderId="73" xfId="0" applyFont="1" applyFill="1" applyBorder="1" applyAlignment="1">
      <alignment horizontal="center"/>
    </xf>
    <xf numFmtId="0" fontId="53" fillId="0" borderId="74" xfId="0" applyFont="1" applyFill="1" applyBorder="1" applyAlignment="1">
      <alignment horizontal="center"/>
    </xf>
    <xf numFmtId="0" fontId="53" fillId="0" borderId="75" xfId="0" applyFont="1" applyFill="1" applyBorder="1" applyAlignment="1">
      <alignment horizontal="center"/>
    </xf>
    <xf numFmtId="0" fontId="52" fillId="0" borderId="60" xfId="0" applyFont="1" applyFill="1" applyBorder="1" applyAlignment="1">
      <alignment horizontal="center"/>
    </xf>
    <xf numFmtId="0" fontId="52" fillId="0" borderId="119" xfId="0" applyFont="1" applyFill="1" applyBorder="1" applyAlignment="1">
      <alignment horizontal="left" vertical="center" wrapText="1"/>
    </xf>
    <xf numFmtId="0" fontId="27" fillId="0" borderId="129" xfId="0" applyFont="1" applyFill="1" applyBorder="1" applyAlignment="1">
      <alignment horizontal="center"/>
    </xf>
    <xf numFmtId="0" fontId="27" fillId="0" borderId="88" xfId="0" applyFont="1" applyFill="1" applyBorder="1" applyAlignment="1">
      <alignment horizontal="center"/>
    </xf>
    <xf numFmtId="0" fontId="27" fillId="0" borderId="68" xfId="0" applyFont="1" applyFill="1" applyBorder="1" applyAlignment="1">
      <alignment horizontal="center"/>
    </xf>
    <xf numFmtId="0" fontId="33" fillId="0" borderId="207" xfId="0" applyFont="1" applyFill="1" applyBorder="1" applyAlignment="1">
      <alignment horizontal="center"/>
    </xf>
    <xf numFmtId="0" fontId="33" fillId="0" borderId="213" xfId="0" applyFont="1" applyFill="1" applyBorder="1" applyAlignment="1">
      <alignment horizontal="center"/>
    </xf>
    <xf numFmtId="0" fontId="52" fillId="0" borderId="53" xfId="0" applyFont="1" applyFill="1" applyBorder="1" applyAlignment="1">
      <alignment horizontal="left" vertical="center" wrapText="1"/>
    </xf>
    <xf numFmtId="0" fontId="27" fillId="21" borderId="27" xfId="0" applyFont="1" applyFill="1" applyBorder="1" applyAlignment="1">
      <alignment horizontal="center"/>
    </xf>
    <xf numFmtId="0" fontId="27" fillId="0" borderId="25" xfId="0" applyFont="1" applyFill="1" applyBorder="1" applyAlignment="1">
      <alignment horizontal="center"/>
    </xf>
    <xf numFmtId="0" fontId="27" fillId="0" borderId="73" xfId="0" applyFont="1" applyFill="1" applyBorder="1" applyAlignment="1">
      <alignment horizontal="center"/>
    </xf>
    <xf numFmtId="0" fontId="27" fillId="0" borderId="56" xfId="0" applyFont="1" applyFill="1" applyBorder="1" applyAlignment="1">
      <alignment horizontal="center"/>
    </xf>
    <xf numFmtId="0" fontId="52" fillId="0" borderId="49" xfId="0" applyFont="1" applyFill="1" applyBorder="1" applyAlignment="1">
      <alignment horizontal="center" vertical="center"/>
    </xf>
    <xf numFmtId="0" fontId="52" fillId="0" borderId="129" xfId="0" applyFont="1" applyFill="1" applyBorder="1" applyAlignment="1">
      <alignment horizontal="center"/>
    </xf>
    <xf numFmtId="0" fontId="52" fillId="0" borderId="88" xfId="0" applyFont="1" applyFill="1" applyBorder="1" applyAlignment="1">
      <alignment horizontal="center"/>
    </xf>
    <xf numFmtId="0" fontId="52" fillId="0" borderId="68" xfId="0" applyFont="1" applyFill="1" applyBorder="1" applyAlignment="1">
      <alignment horizontal="center"/>
    </xf>
    <xf numFmtId="0" fontId="52" fillId="0" borderId="69" xfId="0" applyFont="1" applyFill="1" applyBorder="1" applyAlignment="1">
      <alignment horizontal="center"/>
    </xf>
    <xf numFmtId="0" fontId="53" fillId="0" borderId="90" xfId="0" applyFont="1" applyFill="1" applyBorder="1" applyAlignment="1">
      <alignment horizontal="center"/>
    </xf>
    <xf numFmtId="0" fontId="53" fillId="0" borderId="91" xfId="0" applyFont="1" applyFill="1" applyBorder="1" applyAlignment="1">
      <alignment horizontal="center"/>
    </xf>
    <xf numFmtId="0" fontId="53" fillId="0" borderId="44" xfId="0" applyFont="1" applyFill="1" applyBorder="1" applyAlignment="1">
      <alignment horizontal="center"/>
    </xf>
    <xf numFmtId="0" fontId="53" fillId="0" borderId="207" xfId="0" applyFont="1" applyFill="1" applyBorder="1" applyAlignment="1">
      <alignment horizontal="center"/>
    </xf>
    <xf numFmtId="0" fontId="52" fillId="0" borderId="99" xfId="0" applyFont="1" applyFill="1" applyBorder="1" applyAlignment="1">
      <alignment horizontal="center"/>
    </xf>
    <xf numFmtId="0" fontId="53" fillId="0" borderId="0" xfId="0" applyFont="1" applyFill="1" applyBorder="1" applyAlignment="1">
      <alignment horizontal="center"/>
    </xf>
    <xf numFmtId="0" fontId="27" fillId="0" borderId="174" xfId="0" applyFont="1" applyFill="1" applyBorder="1" applyAlignment="1">
      <alignment horizontal="left" vertical="center" wrapText="1"/>
    </xf>
    <xf numFmtId="0" fontId="34" fillId="0" borderId="97" xfId="0" applyFont="1" applyFill="1" applyBorder="1" applyAlignment="1">
      <alignment horizontal="left" vertical="center" wrapText="1"/>
    </xf>
    <xf numFmtId="0" fontId="27" fillId="0" borderId="183" xfId="0" applyFont="1" applyFill="1" applyBorder="1" applyAlignment="1">
      <alignment horizontal="center"/>
    </xf>
    <xf numFmtId="0" fontId="27" fillId="0" borderId="152" xfId="0" applyFont="1" applyFill="1" applyBorder="1" applyAlignment="1">
      <alignment horizontal="center"/>
    </xf>
    <xf numFmtId="0" fontId="27" fillId="0" borderId="153" xfId="0" applyFont="1" applyFill="1" applyBorder="1" applyAlignment="1">
      <alignment horizontal="center"/>
    </xf>
    <xf numFmtId="0" fontId="27" fillId="22" borderId="27" xfId="0" applyFont="1" applyFill="1" applyBorder="1" applyAlignment="1">
      <alignment horizontal="center"/>
    </xf>
    <xf numFmtId="0" fontId="27" fillId="12" borderId="0" xfId="0" applyFont="1" applyFill="1" applyBorder="1" applyAlignment="1">
      <alignment horizontal="center"/>
    </xf>
    <xf numFmtId="0" fontId="27" fillId="18" borderId="214" xfId="0" applyFont="1" applyFill="1" applyBorder="1" applyAlignment="1">
      <alignment horizontal="center"/>
    </xf>
    <xf numFmtId="0" fontId="27" fillId="18" borderId="10" xfId="0" applyFont="1" applyFill="1" applyBorder="1" applyAlignment="1">
      <alignment horizontal="center"/>
    </xf>
    <xf numFmtId="0" fontId="27" fillId="18" borderId="30" xfId="0" applyFont="1" applyFill="1" applyBorder="1" applyAlignment="1">
      <alignment horizontal="center"/>
    </xf>
    <xf numFmtId="0" fontId="27" fillId="18" borderId="11" xfId="0" applyFont="1" applyFill="1" applyBorder="1" applyAlignment="1">
      <alignment horizontal="center"/>
    </xf>
    <xf numFmtId="0" fontId="27" fillId="14" borderId="14" xfId="0" applyFont="1" applyFill="1" applyBorder="1" applyAlignment="1">
      <alignment horizontal="center"/>
    </xf>
    <xf numFmtId="0" fontId="27" fillId="14" borderId="214" xfId="0" applyFont="1" applyFill="1" applyBorder="1" applyAlignment="1">
      <alignment horizontal="center"/>
    </xf>
    <xf numFmtId="0" fontId="27" fillId="14" borderId="215" xfId="0" applyFont="1" applyFill="1" applyBorder="1" applyAlignment="1">
      <alignment horizontal="center"/>
    </xf>
    <xf numFmtId="0" fontId="27" fillId="14" borderId="30" xfId="0" applyFont="1" applyFill="1" applyBorder="1" applyAlignment="1">
      <alignment horizontal="center"/>
    </xf>
    <xf numFmtId="0" fontId="27" fillId="14" borderId="31" xfId="0" applyFont="1" applyFill="1" applyBorder="1" applyAlignment="1">
      <alignment horizontal="center"/>
    </xf>
    <xf numFmtId="0" fontId="27" fillId="14" borderId="216" xfId="0" applyFont="1" applyFill="1" applyBorder="1" applyAlignment="1">
      <alignment horizontal="center"/>
    </xf>
    <xf numFmtId="0" fontId="27" fillId="14" borderId="11" xfId="0" applyFont="1" applyFill="1" applyBorder="1" applyAlignment="1">
      <alignment horizontal="center"/>
    </xf>
    <xf numFmtId="0" fontId="27" fillId="18" borderId="217" xfId="0" applyFont="1" applyFill="1" applyBorder="1" applyAlignment="1">
      <alignment horizontal="center"/>
    </xf>
    <xf numFmtId="0" fontId="33" fillId="12" borderId="0" xfId="0" applyFont="1" applyFill="1" applyBorder="1" applyAlignment="1">
      <alignment horizontal="left"/>
    </xf>
    <xf numFmtId="0" fontId="54" fillId="0" borderId="0" xfId="0" applyFont="1" applyFill="1" applyBorder="1" applyAlignment="1"/>
    <xf numFmtId="0" fontId="55" fillId="0" borderId="0" xfId="0" applyFont="1" applyFill="1"/>
    <xf numFmtId="0" fontId="54" fillId="0" borderId="0" xfId="0" applyFont="1" applyFill="1" applyBorder="1" applyAlignment="1">
      <alignment horizontal="left"/>
    </xf>
    <xf numFmtId="0" fontId="55" fillId="0" borderId="0" xfId="0" applyFont="1" applyFill="1" applyBorder="1"/>
    <xf numFmtId="164" fontId="33" fillId="0" borderId="0" xfId="21" applyNumberFormat="1" applyFont="1" applyFill="1" applyBorder="1" applyAlignment="1">
      <alignment horizontal="left" wrapText="1"/>
    </xf>
    <xf numFmtId="0" fontId="33" fillId="0" borderId="0" xfId="0" applyFont="1" applyBorder="1" applyAlignment="1">
      <alignment horizontal="left"/>
    </xf>
    <xf numFmtId="0" fontId="33" fillId="0" borderId="0" xfId="0" applyFont="1" applyBorder="1" applyAlignment="1"/>
    <xf numFmtId="0" fontId="0" fillId="0" borderId="107" xfId="0" applyBorder="1" applyAlignment="1"/>
    <xf numFmtId="0" fontId="0" fillId="0" borderId="0" xfId="0" applyBorder="1" applyAlignment="1"/>
    <xf numFmtId="0" fontId="27" fillId="12" borderId="39" xfId="0" applyFont="1" applyFill="1" applyBorder="1" applyAlignment="1">
      <alignment horizontal="center"/>
    </xf>
    <xf numFmtId="0" fontId="27" fillId="12" borderId="112" xfId="0" applyFont="1" applyFill="1" applyBorder="1" applyAlignment="1">
      <alignment horizontal="center"/>
    </xf>
    <xf numFmtId="0" fontId="27" fillId="12" borderId="114" xfId="0" applyFont="1" applyFill="1" applyBorder="1" applyAlignment="1">
      <alignment horizontal="center"/>
    </xf>
    <xf numFmtId="0" fontId="50" fillId="12" borderId="61" xfId="0" applyFont="1" applyFill="1" applyBorder="1" applyAlignment="1">
      <alignment horizontal="center"/>
    </xf>
    <xf numFmtId="3" fontId="27" fillId="0" borderId="35" xfId="0" applyNumberFormat="1" applyFont="1" applyFill="1" applyBorder="1" applyAlignment="1">
      <alignment horizontal="center"/>
    </xf>
    <xf numFmtId="0" fontId="0" fillId="0" borderId="35" xfId="0" applyBorder="1" applyAlignment="1">
      <alignment horizontal="center"/>
    </xf>
    <xf numFmtId="0" fontId="0" fillId="0" borderId="19" xfId="0" applyBorder="1" applyAlignment="1">
      <alignment horizontal="center"/>
    </xf>
    <xf numFmtId="3" fontId="27" fillId="0" borderId="199" xfId="0" applyNumberFormat="1" applyFont="1" applyFill="1" applyBorder="1" applyAlignment="1">
      <alignment horizontal="center"/>
    </xf>
    <xf numFmtId="0" fontId="30" fillId="12" borderId="0" xfId="0" applyFont="1" applyFill="1" applyBorder="1" applyAlignment="1">
      <alignment horizontal="center"/>
    </xf>
    <xf numFmtId="0" fontId="32" fillId="0" borderId="0" xfId="0" applyFont="1" applyAlignment="1">
      <alignment horizontal="center"/>
    </xf>
    <xf numFmtId="0" fontId="47" fillId="12" borderId="107" xfId="0" applyFont="1" applyFill="1" applyBorder="1" applyAlignment="1">
      <alignment horizontal="center"/>
    </xf>
    <xf numFmtId="0" fontId="38" fillId="0" borderId="0" xfId="0" applyFont="1" applyBorder="1" applyAlignment="1">
      <alignment horizontal="center"/>
    </xf>
    <xf numFmtId="0" fontId="38" fillId="0" borderId="107" xfId="0" applyFont="1" applyBorder="1" applyAlignment="1">
      <alignment horizontal="center"/>
    </xf>
    <xf numFmtId="0" fontId="46" fillId="12" borderId="107" xfId="0" applyFont="1" applyFill="1" applyBorder="1" applyAlignment="1">
      <alignment horizontal="center"/>
    </xf>
    <xf numFmtId="3" fontId="27" fillId="0" borderId="0" xfId="0" applyNumberFormat="1" applyFont="1" applyFill="1" applyBorder="1" applyAlignment="1">
      <alignment horizontal="center" vertical="center" wrapText="1"/>
    </xf>
    <xf numFmtId="0" fontId="33" fillId="12" borderId="0" xfId="0" applyFont="1" applyFill="1" applyBorder="1" applyAlignment="1">
      <alignment horizontal="center"/>
    </xf>
    <xf numFmtId="0" fontId="27" fillId="12" borderId="0" xfId="0" applyFont="1" applyFill="1" applyBorder="1" applyAlignment="1">
      <alignment horizontal="center"/>
    </xf>
    <xf numFmtId="0" fontId="38" fillId="0" borderId="31" xfId="0" applyFont="1" applyBorder="1" applyAlignment="1"/>
    <xf numFmtId="0" fontId="33" fillId="0" borderId="31" xfId="0" applyFont="1" applyFill="1" applyBorder="1" applyAlignment="1">
      <alignment horizontal="center"/>
    </xf>
    <xf numFmtId="3" fontId="27" fillId="0" borderId="13" xfId="0" applyNumberFormat="1" applyFont="1" applyFill="1" applyBorder="1" applyAlignment="1">
      <alignment horizontal="center" vertical="center" wrapText="1"/>
    </xf>
    <xf numFmtId="0" fontId="46" fillId="0" borderId="188" xfId="0" applyFont="1" applyFill="1" applyBorder="1" applyAlignment="1">
      <alignment horizontal="center"/>
    </xf>
    <xf numFmtId="3" fontId="27" fillId="0" borderId="28" xfId="0" applyNumberFormat="1" applyFont="1" applyFill="1" applyBorder="1" applyAlignment="1">
      <alignment horizontal="center"/>
    </xf>
    <xf numFmtId="3" fontId="27" fillId="0" borderId="14" xfId="0" applyNumberFormat="1" applyFont="1" applyFill="1" applyBorder="1" applyAlignment="1">
      <alignment horizontal="center"/>
    </xf>
    <xf numFmtId="3" fontId="27" fillId="0" borderId="102" xfId="0" applyNumberFormat="1" applyFont="1" applyFill="1" applyBorder="1" applyAlignment="1">
      <alignment horizontal="center"/>
    </xf>
    <xf numFmtId="3" fontId="27" fillId="0" borderId="10" xfId="0" applyNumberFormat="1" applyFont="1" applyFill="1" applyBorder="1" applyAlignment="1">
      <alignment horizontal="center"/>
    </xf>
    <xf numFmtId="3" fontId="27" fillId="0" borderId="31" xfId="0" applyNumberFormat="1" applyFont="1" applyFill="1" applyBorder="1" applyAlignment="1">
      <alignment horizontal="center"/>
    </xf>
    <xf numFmtId="3" fontId="27" fillId="0" borderId="27" xfId="0" applyNumberFormat="1" applyFont="1" applyFill="1" applyBorder="1" applyAlignment="1">
      <alignment horizontal="center"/>
    </xf>
    <xf numFmtId="3" fontId="27" fillId="16" borderId="200" xfId="0" applyNumberFormat="1" applyFont="1" applyFill="1" applyBorder="1" applyAlignment="1">
      <alignment horizontal="center"/>
    </xf>
    <xf numFmtId="0" fontId="0" fillId="16" borderId="35" xfId="0" applyFill="1" applyBorder="1" applyAlignment="1">
      <alignment horizontal="center"/>
    </xf>
    <xf numFmtId="0" fontId="0" fillId="16" borderId="19" xfId="0" applyFill="1" applyBorder="1" applyAlignment="1">
      <alignment horizontal="center"/>
    </xf>
    <xf numFmtId="3" fontId="27" fillId="16" borderId="199" xfId="0" applyNumberFormat="1" applyFont="1" applyFill="1" applyBorder="1" applyAlignment="1">
      <alignment horizontal="center"/>
    </xf>
    <xf numFmtId="0" fontId="27" fillId="16" borderId="107" xfId="0" applyFont="1" applyFill="1" applyBorder="1" applyAlignment="1">
      <alignment horizontal="center" vertical="center" wrapText="1"/>
    </xf>
    <xf numFmtId="0" fontId="27" fillId="16" borderId="31" xfId="0" applyFont="1" applyFill="1" applyBorder="1" applyAlignment="1">
      <alignment horizontal="center" vertical="center" wrapText="1"/>
    </xf>
    <xf numFmtId="0" fontId="27" fillId="16" borderId="0" xfId="0" applyFont="1" applyFill="1" applyBorder="1" applyAlignment="1">
      <alignment horizontal="center" vertical="center" wrapText="1"/>
    </xf>
    <xf numFmtId="0" fontId="27" fillId="16" borderId="11" xfId="0" applyFont="1" applyFill="1" applyBorder="1" applyAlignment="1">
      <alignment horizontal="center" vertical="center" wrapText="1"/>
    </xf>
    <xf numFmtId="0" fontId="33" fillId="12" borderId="107" xfId="0" applyFont="1" applyFill="1" applyBorder="1" applyAlignment="1">
      <alignment horizontal="center"/>
    </xf>
    <xf numFmtId="0" fontId="33" fillId="0" borderId="0" xfId="0" applyFont="1" applyFill="1" applyBorder="1" applyAlignment="1" applyProtection="1">
      <protection locked="0"/>
    </xf>
    <xf numFmtId="0" fontId="38" fillId="0" borderId="115" xfId="0" applyFont="1" applyBorder="1" applyAlignment="1"/>
    <xf numFmtId="0" fontId="38" fillId="0" borderId="0" xfId="0" applyFont="1" applyBorder="1" applyAlignment="1"/>
    <xf numFmtId="0" fontId="38" fillId="0" borderId="13" xfId="0" applyFont="1" applyBorder="1" applyAlignment="1"/>
    <xf numFmtId="0" fontId="38" fillId="0" borderId="14" xfId="0" applyFont="1" applyBorder="1" applyAlignment="1"/>
    <xf numFmtId="0" fontId="38" fillId="0" borderId="46" xfId="0" applyFont="1" applyBorder="1" applyAlignment="1"/>
    <xf numFmtId="0" fontId="33" fillId="0" borderId="47" xfId="0" applyFont="1" applyFill="1" applyBorder="1" applyAlignment="1" applyProtection="1">
      <alignment horizontal="center" vertical="center"/>
      <protection locked="0"/>
    </xf>
    <xf numFmtId="0" fontId="38" fillId="0" borderId="48" xfId="0" applyFont="1" applyBorder="1" applyAlignment="1">
      <alignment horizontal="center" vertical="center"/>
    </xf>
    <xf numFmtId="0" fontId="38" fillId="0" borderId="28" xfId="0" applyFont="1" applyBorder="1" applyAlignment="1">
      <alignment horizontal="center" vertical="center"/>
    </xf>
    <xf numFmtId="0" fontId="27" fillId="12" borderId="166" xfId="0" applyFont="1" applyFill="1" applyBorder="1" applyAlignment="1">
      <alignment horizontal="center"/>
    </xf>
    <xf numFmtId="0" fontId="27" fillId="12" borderId="17" xfId="0" applyFont="1" applyFill="1" applyBorder="1" applyAlignment="1">
      <alignment horizontal="center"/>
    </xf>
    <xf numFmtId="0" fontId="27" fillId="12" borderId="162" xfId="0" applyFont="1" applyFill="1" applyBorder="1" applyAlignment="1">
      <alignment horizontal="center"/>
    </xf>
    <xf numFmtId="0" fontId="27" fillId="0" borderId="17" xfId="0" applyFont="1" applyFill="1" applyBorder="1" applyAlignment="1">
      <alignment horizontal="center"/>
    </xf>
    <xf numFmtId="0" fontId="27" fillId="0" borderId="18" xfId="0" applyFont="1" applyFill="1" applyBorder="1" applyAlignment="1">
      <alignment horizontal="center"/>
    </xf>
    <xf numFmtId="0" fontId="27" fillId="12" borderId="177" xfId="0" applyFont="1" applyFill="1" applyBorder="1" applyAlignment="1">
      <alignment horizontal="center"/>
    </xf>
    <xf numFmtId="0" fontId="27" fillId="12" borderId="14" xfId="0" applyFont="1" applyFill="1" applyBorder="1" applyAlignment="1">
      <alignment horizontal="center"/>
    </xf>
    <xf numFmtId="0" fontId="27" fillId="12" borderId="163" xfId="0" applyFont="1" applyFill="1" applyBorder="1" applyAlignment="1">
      <alignment horizontal="center"/>
    </xf>
    <xf numFmtId="0" fontId="27" fillId="0" borderId="35" xfId="0" applyFont="1" applyFill="1" applyBorder="1" applyAlignment="1">
      <alignment horizontal="center"/>
    </xf>
    <xf numFmtId="0" fontId="38" fillId="0" borderId="35" xfId="0" applyFont="1" applyBorder="1" applyAlignment="1"/>
    <xf numFmtId="0" fontId="38" fillId="0" borderId="113" xfId="0" applyFont="1" applyBorder="1" applyAlignment="1"/>
    <xf numFmtId="0" fontId="33" fillId="12" borderId="0" xfId="0" applyFont="1" applyFill="1" applyBorder="1" applyAlignment="1">
      <alignment horizontal="left"/>
    </xf>
    <xf numFmtId="0" fontId="15" fillId="12" borderId="0" xfId="0" applyFont="1" applyFill="1" applyAlignment="1">
      <alignment horizontal="left"/>
    </xf>
    <xf numFmtId="0" fontId="32" fillId="0" borderId="0" xfId="0" applyFont="1" applyAlignment="1"/>
    <xf numFmtId="0" fontId="15" fillId="12" borderId="0" xfId="0" applyFont="1" applyFill="1" applyAlignment="1"/>
    <xf numFmtId="0" fontId="28" fillId="12" borderId="0" xfId="0" applyFont="1" applyFill="1" applyAlignment="1">
      <alignment horizontal="center" wrapText="1"/>
    </xf>
    <xf numFmtId="0" fontId="30" fillId="12" borderId="0" xfId="0" applyFont="1" applyFill="1" applyAlignment="1">
      <alignment horizontal="left" wrapText="1"/>
    </xf>
    <xf numFmtId="0" fontId="19" fillId="0" borderId="14" xfId="0" applyFont="1" applyFill="1" applyBorder="1" applyAlignment="1"/>
    <xf numFmtId="0" fontId="0" fillId="0" borderId="14" xfId="0" applyBorder="1" applyAlignment="1"/>
    <xf numFmtId="0" fontId="28" fillId="0" borderId="0" xfId="0" applyFont="1" applyFill="1" applyAlignment="1">
      <alignment horizontal="center"/>
    </xf>
    <xf numFmtId="0" fontId="29" fillId="12" borderId="0" xfId="0" applyFont="1" applyFill="1" applyAlignment="1">
      <alignment horizontal="center"/>
    </xf>
    <xf numFmtId="0" fontId="33" fillId="0" borderId="17" xfId="0" applyFont="1" applyFill="1" applyBorder="1" applyAlignment="1"/>
    <xf numFmtId="0" fontId="27" fillId="12" borderId="117" xfId="0" applyFont="1" applyFill="1" applyBorder="1" applyAlignment="1">
      <alignment horizontal="center"/>
    </xf>
    <xf numFmtId="0" fontId="27" fillId="12" borderId="54" xfId="0" applyFont="1" applyFill="1" applyBorder="1" applyAlignment="1">
      <alignment horizontal="center"/>
    </xf>
    <xf numFmtId="0" fontId="27" fillId="12" borderId="23" xfId="0" applyFont="1" applyFill="1" applyBorder="1" applyAlignment="1">
      <alignment horizontal="center"/>
    </xf>
    <xf numFmtId="0" fontId="27" fillId="12" borderId="185" xfId="0" applyFont="1" applyFill="1" applyBorder="1" applyAlignment="1">
      <alignment horizontal="center"/>
    </xf>
    <xf numFmtId="0" fontId="27" fillId="0" borderId="112" xfId="0" applyFont="1" applyFill="1" applyBorder="1" applyAlignment="1">
      <alignment horizontal="center"/>
    </xf>
    <xf numFmtId="0" fontId="27" fillId="0" borderId="114" xfId="0" applyFont="1" applyFill="1" applyBorder="1" applyAlignment="1">
      <alignment horizontal="center"/>
    </xf>
    <xf numFmtId="0" fontId="37" fillId="12" borderId="0" xfId="0" applyFont="1" applyFill="1" applyBorder="1" applyAlignment="1">
      <alignment horizontal="center"/>
    </xf>
    <xf numFmtId="3" fontId="27" fillId="0" borderId="19" xfId="0" applyNumberFormat="1" applyFont="1" applyFill="1" applyBorder="1" applyAlignment="1">
      <alignment horizontal="center"/>
    </xf>
    <xf numFmtId="0" fontId="50" fillId="12" borderId="0" xfId="0" applyFont="1" applyFill="1" applyBorder="1" applyAlignment="1">
      <alignment horizontal="center"/>
    </xf>
    <xf numFmtId="3" fontId="27" fillId="0" borderId="202" xfId="0" applyNumberFormat="1" applyFont="1" applyFill="1" applyBorder="1" applyAlignment="1">
      <alignment horizontal="center"/>
    </xf>
  </cellXfs>
  <cellStyles count="22">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Dane wyjściowe" xfId="8" builtinId="21" customBuiltin="1"/>
    <cellStyle name="Komórka połączona" xfId="9" builtinId="24" customBuiltin="1"/>
    <cellStyle name="Komórka zaznaczona" xfId="10" builtinId="23" customBuiltin="1"/>
    <cellStyle name="Nagłówek 1" xfId="11" builtinId="16" customBuiltin="1"/>
    <cellStyle name="Nagłówek 2" xfId="12" builtinId="17" customBuiltin="1"/>
    <cellStyle name="Nagłówek 3" xfId="13" builtinId="18" customBuiltin="1"/>
    <cellStyle name="Nagłówek 4" xfId="14" builtinId="19" customBuiltin="1"/>
    <cellStyle name="Normalny" xfId="0" builtinId="0"/>
    <cellStyle name="Obliczenia" xfId="15" builtinId="22" customBuiltin="1"/>
    <cellStyle name="Procentowy" xfId="21" builtinId="5"/>
    <cellStyle name="Suma" xfId="16" builtinId="25" customBuiltin="1"/>
    <cellStyle name="Tekst objaśnienia" xfId="17" builtinId="53" customBuiltin="1"/>
    <cellStyle name="Tekst ostrzeżenia" xfId="18" builtinId="11" customBuiltin="1"/>
    <cellStyle name="Tytuł" xfId="19" builtinId="15" customBuiltin="1"/>
    <cellStyle name="Uwaga" xfId="20"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127"/>
  <sheetViews>
    <sheetView view="pageBreakPreview" topLeftCell="A94" zoomScale="40" zoomScaleNormal="38" zoomScaleSheetLayoutView="40" workbookViewId="0">
      <selection activeCell="D158" sqref="D158"/>
    </sheetView>
  </sheetViews>
  <sheetFormatPr defaultColWidth="9.140625" defaultRowHeight="12"/>
  <cols>
    <col min="1" max="1" width="7.140625" style="192" customWidth="1"/>
    <col min="2" max="2" width="117.7109375" style="193" customWidth="1"/>
    <col min="3" max="3" width="12.42578125" style="194" customWidth="1"/>
    <col min="4" max="6" width="7.7109375" style="194" customWidth="1"/>
    <col min="7" max="8" width="9.7109375" style="194" customWidth="1"/>
    <col min="9" max="14" width="7.7109375" style="195" customWidth="1"/>
    <col min="15" max="41" width="7.7109375" style="196" customWidth="1"/>
    <col min="42" max="42" width="9.28515625" style="196" customWidth="1"/>
    <col min="43" max="48" width="7.7109375" style="196" customWidth="1"/>
    <col min="49" max="49" width="10.5703125" style="196" customWidth="1"/>
    <col min="50" max="50" width="9.140625" style="196"/>
    <col min="51" max="51" width="4" style="196" customWidth="1"/>
    <col min="52" max="16384" width="9.140625" style="196"/>
  </cols>
  <sheetData>
    <row r="1" spans="1:51" s="175" customFormat="1" ht="30.75" customHeight="1">
      <c r="A1" s="685" t="s">
        <v>33</v>
      </c>
      <c r="B1" s="685"/>
      <c r="C1" s="685"/>
      <c r="D1" s="685"/>
      <c r="E1" s="173"/>
      <c r="F1" s="692" t="s">
        <v>0</v>
      </c>
      <c r="G1" s="692"/>
      <c r="H1" s="692"/>
      <c r="I1" s="692"/>
      <c r="J1" s="692"/>
      <c r="K1" s="692"/>
      <c r="L1" s="692"/>
      <c r="M1" s="692"/>
      <c r="N1" s="692"/>
      <c r="O1" s="692"/>
      <c r="P1" s="692"/>
      <c r="Q1" s="692"/>
      <c r="R1" s="692"/>
      <c r="S1" s="692"/>
      <c r="T1" s="692"/>
      <c r="U1" s="692"/>
      <c r="V1" s="692"/>
      <c r="W1" s="692"/>
      <c r="X1" s="692"/>
      <c r="Y1" s="692"/>
      <c r="Z1" s="692"/>
      <c r="AA1" s="692"/>
      <c r="AB1" s="692"/>
      <c r="AC1" s="692"/>
      <c r="AD1" s="692"/>
      <c r="AE1" s="692"/>
      <c r="AF1" s="692"/>
      <c r="AG1" s="692"/>
      <c r="AH1" s="692"/>
      <c r="AI1" s="692"/>
      <c r="AJ1" s="692"/>
      <c r="AK1" s="174"/>
      <c r="AL1" s="174"/>
      <c r="AM1" s="174"/>
      <c r="AN1" s="686"/>
      <c r="AO1" s="686"/>
      <c r="AP1" s="686"/>
      <c r="AQ1" s="686"/>
      <c r="AR1" s="686"/>
      <c r="AS1" s="686"/>
      <c r="AT1" s="686"/>
      <c r="AU1" s="686"/>
      <c r="AV1" s="686"/>
      <c r="AW1" s="686"/>
      <c r="AX1" s="686"/>
      <c r="AY1" s="686"/>
    </row>
    <row r="2" spans="1:51" s="175" customFormat="1" ht="30">
      <c r="A2" s="687" t="s">
        <v>34</v>
      </c>
      <c r="B2" s="687"/>
      <c r="C2" s="173"/>
      <c r="D2" s="173"/>
      <c r="E2" s="173"/>
      <c r="F2" s="688" t="s">
        <v>131</v>
      </c>
      <c r="G2" s="688"/>
      <c r="H2" s="688"/>
      <c r="I2" s="688"/>
      <c r="J2" s="688"/>
      <c r="K2" s="688"/>
      <c r="L2" s="688"/>
      <c r="M2" s="688"/>
      <c r="N2" s="688"/>
      <c r="O2" s="688"/>
      <c r="P2" s="688"/>
      <c r="Q2" s="688"/>
      <c r="R2" s="688"/>
      <c r="S2" s="688"/>
      <c r="T2" s="688"/>
      <c r="U2" s="688"/>
      <c r="V2" s="688"/>
      <c r="W2" s="688"/>
      <c r="X2" s="688"/>
      <c r="Y2" s="688"/>
      <c r="Z2" s="688"/>
      <c r="AA2" s="688"/>
      <c r="AB2" s="688"/>
      <c r="AC2" s="688"/>
      <c r="AD2" s="688"/>
      <c r="AE2" s="688"/>
      <c r="AF2" s="688"/>
      <c r="AG2" s="688"/>
      <c r="AH2" s="688"/>
      <c r="AI2" s="688"/>
      <c r="AJ2" s="688"/>
      <c r="AN2" s="686"/>
      <c r="AO2" s="686"/>
      <c r="AP2" s="686"/>
      <c r="AQ2" s="686"/>
      <c r="AR2" s="686"/>
      <c r="AS2" s="686"/>
      <c r="AT2" s="686"/>
      <c r="AU2" s="686"/>
      <c r="AV2" s="686"/>
      <c r="AW2" s="686"/>
      <c r="AX2" s="686"/>
      <c r="AY2" s="686"/>
    </row>
    <row r="3" spans="1:51" s="175" customFormat="1" ht="30.75" customHeight="1">
      <c r="A3" s="689" t="s">
        <v>32</v>
      </c>
      <c r="B3" s="689"/>
      <c r="C3" s="689"/>
      <c r="D3" s="689"/>
      <c r="E3" s="173"/>
      <c r="F3" s="692" t="s">
        <v>35</v>
      </c>
      <c r="G3" s="692"/>
      <c r="H3" s="692"/>
      <c r="I3" s="692"/>
      <c r="J3" s="692"/>
      <c r="K3" s="692"/>
      <c r="L3" s="692"/>
      <c r="M3" s="692"/>
      <c r="N3" s="692"/>
      <c r="O3" s="692"/>
      <c r="P3" s="692"/>
      <c r="Q3" s="692"/>
      <c r="R3" s="692"/>
      <c r="S3" s="692"/>
      <c r="T3" s="692"/>
      <c r="U3" s="692"/>
      <c r="V3" s="692"/>
      <c r="W3" s="692"/>
      <c r="X3" s="692"/>
      <c r="Y3" s="692"/>
      <c r="Z3" s="692"/>
      <c r="AA3" s="692"/>
      <c r="AB3" s="692"/>
      <c r="AC3" s="692"/>
      <c r="AD3" s="692"/>
      <c r="AE3" s="692"/>
      <c r="AF3" s="692"/>
      <c r="AG3" s="692"/>
      <c r="AH3" s="692"/>
      <c r="AI3" s="692"/>
      <c r="AJ3" s="692"/>
      <c r="AN3" s="686"/>
      <c r="AO3" s="686"/>
      <c r="AP3" s="686"/>
      <c r="AQ3" s="686"/>
      <c r="AR3" s="686"/>
      <c r="AS3" s="686"/>
      <c r="AT3" s="686"/>
      <c r="AU3" s="686"/>
      <c r="AV3" s="686"/>
      <c r="AW3" s="686"/>
      <c r="AX3" s="686"/>
      <c r="AY3" s="686"/>
    </row>
    <row r="4" spans="1:51" s="175" customFormat="1" ht="30.75">
      <c r="A4" s="173" t="s">
        <v>1</v>
      </c>
      <c r="B4" s="176"/>
      <c r="C4" s="173"/>
      <c r="D4" s="173"/>
      <c r="E4" s="173"/>
      <c r="F4" s="693" t="s">
        <v>85</v>
      </c>
      <c r="G4" s="693"/>
      <c r="H4" s="693"/>
      <c r="I4" s="693"/>
      <c r="J4" s="693"/>
      <c r="K4" s="693"/>
      <c r="L4" s="693"/>
      <c r="M4" s="693"/>
      <c r="N4" s="693"/>
      <c r="O4" s="693"/>
      <c r="P4" s="693"/>
      <c r="Q4" s="693"/>
      <c r="R4" s="693"/>
      <c r="S4" s="693"/>
      <c r="T4" s="693"/>
      <c r="U4" s="693"/>
      <c r="V4" s="693"/>
      <c r="W4" s="693"/>
      <c r="X4" s="693"/>
      <c r="Y4" s="693"/>
      <c r="Z4" s="693"/>
      <c r="AA4" s="693"/>
      <c r="AB4" s="693"/>
      <c r="AC4" s="693"/>
      <c r="AD4" s="693"/>
      <c r="AE4" s="693"/>
      <c r="AF4" s="693"/>
      <c r="AG4" s="693"/>
      <c r="AH4" s="693"/>
      <c r="AI4" s="198"/>
      <c r="AJ4" s="198"/>
      <c r="AN4" s="686"/>
      <c r="AO4" s="686"/>
      <c r="AP4" s="686"/>
      <c r="AQ4" s="686"/>
      <c r="AR4" s="686"/>
      <c r="AS4" s="686"/>
      <c r="AT4" s="686"/>
      <c r="AU4" s="686"/>
      <c r="AV4" s="686"/>
      <c r="AW4" s="686"/>
      <c r="AX4" s="686"/>
      <c r="AY4" s="686"/>
    </row>
    <row r="5" spans="1:51" s="181" customFormat="1" ht="20.25" customHeight="1" thickBot="1">
      <c r="A5" s="177"/>
      <c r="B5" s="178"/>
      <c r="C5" s="179"/>
      <c r="D5" s="179"/>
      <c r="E5" s="179"/>
      <c r="F5" s="179"/>
      <c r="G5" s="179"/>
      <c r="H5" s="179"/>
      <c r="I5" s="690"/>
      <c r="J5" s="691"/>
      <c r="K5" s="691"/>
      <c r="L5" s="691"/>
      <c r="M5" s="691"/>
      <c r="N5" s="691"/>
      <c r="O5" s="691"/>
      <c r="P5" s="180"/>
      <c r="Q5" s="180"/>
      <c r="R5" s="180"/>
      <c r="S5" s="180"/>
      <c r="T5" s="180"/>
      <c r="U5" s="180"/>
      <c r="V5" s="180"/>
      <c r="W5" s="180"/>
      <c r="X5" s="180"/>
      <c r="Y5" s="1"/>
      <c r="Z5" s="1"/>
      <c r="AA5" s="1"/>
      <c r="AB5" s="1"/>
      <c r="AC5" s="1"/>
      <c r="AD5" s="180"/>
      <c r="AE5" s="180"/>
      <c r="AF5" s="180"/>
      <c r="AG5" s="180"/>
      <c r="AH5" s="180"/>
      <c r="AI5" s="180"/>
      <c r="AJ5" s="180"/>
      <c r="AK5" s="180"/>
      <c r="AL5" s="180"/>
      <c r="AM5" s="180"/>
      <c r="AN5" s="686"/>
      <c r="AO5" s="686"/>
      <c r="AP5" s="686"/>
      <c r="AQ5" s="686"/>
      <c r="AR5" s="686"/>
      <c r="AS5" s="686"/>
      <c r="AT5" s="686"/>
      <c r="AU5" s="686"/>
      <c r="AV5" s="686"/>
      <c r="AW5" s="686"/>
      <c r="AX5" s="686"/>
      <c r="AY5" s="686"/>
    </row>
    <row r="6" spans="1:51" s="3" customFormat="1" ht="23.25">
      <c r="A6" s="20"/>
      <c r="B6" s="322"/>
      <c r="C6" s="674" t="s">
        <v>2</v>
      </c>
      <c r="D6" s="674"/>
      <c r="E6" s="674"/>
      <c r="F6" s="674"/>
      <c r="G6" s="674"/>
      <c r="H6" s="406"/>
      <c r="I6" s="694"/>
      <c r="J6" s="694"/>
      <c r="K6" s="694"/>
      <c r="L6" s="694"/>
      <c r="M6" s="694"/>
      <c r="N6" s="694"/>
      <c r="O6" s="21"/>
      <c r="P6" s="21"/>
      <c r="Q6" s="21"/>
      <c r="R6" s="21"/>
      <c r="S6" s="21"/>
      <c r="T6" s="21"/>
      <c r="U6" s="21"/>
      <c r="V6" s="21"/>
      <c r="W6" s="21"/>
      <c r="X6" s="21"/>
      <c r="Y6" s="21"/>
      <c r="Z6" s="21"/>
      <c r="AA6" s="21"/>
      <c r="AB6" s="21"/>
      <c r="AC6" s="21" t="s">
        <v>3</v>
      </c>
      <c r="AD6" s="21"/>
      <c r="AE6" s="21"/>
      <c r="AF6" s="21"/>
      <c r="AG6" s="21"/>
      <c r="AH6" s="21"/>
      <c r="AI6" s="21"/>
      <c r="AJ6" s="21"/>
      <c r="AK6" s="21"/>
      <c r="AL6" s="21"/>
      <c r="AM6" s="21"/>
      <c r="AN6" s="21"/>
      <c r="AO6" s="21"/>
      <c r="AP6" s="21"/>
      <c r="AQ6" s="21"/>
      <c r="AR6" s="21"/>
      <c r="AS6" s="21"/>
      <c r="AT6" s="21"/>
      <c r="AU6" s="21"/>
      <c r="AV6" s="21"/>
      <c r="AW6" s="21"/>
      <c r="AX6" s="22"/>
    </row>
    <row r="7" spans="1:51" s="24" customFormat="1" ht="22.5">
      <c r="A7" s="695" t="s">
        <v>4</v>
      </c>
      <c r="B7" s="695" t="s">
        <v>5</v>
      </c>
      <c r="C7" s="320"/>
      <c r="D7" s="697" t="s">
        <v>6</v>
      </c>
      <c r="E7" s="629"/>
      <c r="F7" s="629"/>
      <c r="G7" s="629"/>
      <c r="H7" s="698"/>
      <c r="I7" s="699" t="s">
        <v>7</v>
      </c>
      <c r="J7" s="699"/>
      <c r="K7" s="699"/>
      <c r="L7" s="699"/>
      <c r="M7" s="699"/>
      <c r="N7" s="699"/>
      <c r="O7" s="700"/>
      <c r="P7" s="628" t="s">
        <v>117</v>
      </c>
      <c r="Q7" s="629"/>
      <c r="R7" s="629"/>
      <c r="S7" s="629"/>
      <c r="T7" s="629"/>
      <c r="U7" s="629"/>
      <c r="V7" s="630"/>
      <c r="W7" s="628" t="s">
        <v>8</v>
      </c>
      <c r="X7" s="629"/>
      <c r="Y7" s="629"/>
      <c r="Z7" s="629"/>
      <c r="AA7" s="629"/>
      <c r="AB7" s="629"/>
      <c r="AC7" s="630"/>
      <c r="AD7" s="628" t="s">
        <v>9</v>
      </c>
      <c r="AE7" s="629"/>
      <c r="AF7" s="629"/>
      <c r="AG7" s="629"/>
      <c r="AH7" s="629"/>
      <c r="AI7" s="629"/>
      <c r="AJ7" s="630"/>
      <c r="AK7" s="628" t="s">
        <v>10</v>
      </c>
      <c r="AL7" s="629"/>
      <c r="AM7" s="629"/>
      <c r="AN7" s="629"/>
      <c r="AO7" s="629"/>
      <c r="AP7" s="629"/>
      <c r="AQ7" s="630"/>
      <c r="AR7" s="628" t="s">
        <v>11</v>
      </c>
      <c r="AS7" s="629"/>
      <c r="AT7" s="629"/>
      <c r="AU7" s="629"/>
      <c r="AV7" s="629"/>
      <c r="AW7" s="629"/>
      <c r="AX7" s="630"/>
    </row>
    <row r="8" spans="1:51" s="3" customFormat="1" ht="74.25" customHeight="1" thickBot="1">
      <c r="A8" s="696"/>
      <c r="B8" s="696"/>
      <c r="C8" s="321" t="s">
        <v>12</v>
      </c>
      <c r="D8" s="25" t="s">
        <v>13</v>
      </c>
      <c r="E8" s="26" t="s">
        <v>14</v>
      </c>
      <c r="F8" s="26" t="s">
        <v>15</v>
      </c>
      <c r="G8" s="26" t="s">
        <v>44</v>
      </c>
      <c r="H8" s="421" t="s">
        <v>90</v>
      </c>
      <c r="I8" s="27" t="s">
        <v>13</v>
      </c>
      <c r="J8" s="26" t="s">
        <v>14</v>
      </c>
      <c r="K8" s="26" t="s">
        <v>15</v>
      </c>
      <c r="L8" s="26" t="s">
        <v>44</v>
      </c>
      <c r="M8" s="26" t="s">
        <v>90</v>
      </c>
      <c r="N8" s="28" t="s">
        <v>17</v>
      </c>
      <c r="O8" s="29" t="s">
        <v>16</v>
      </c>
      <c r="P8" s="338" t="s">
        <v>13</v>
      </c>
      <c r="Q8" s="26" t="s">
        <v>18</v>
      </c>
      <c r="R8" s="26" t="s">
        <v>15</v>
      </c>
      <c r="S8" s="26" t="s">
        <v>44</v>
      </c>
      <c r="T8" s="26" t="s">
        <v>90</v>
      </c>
      <c r="U8" s="28" t="s">
        <v>17</v>
      </c>
      <c r="V8" s="30" t="s">
        <v>16</v>
      </c>
      <c r="W8" s="338" t="s">
        <v>13</v>
      </c>
      <c r="X8" s="26" t="s">
        <v>14</v>
      </c>
      <c r="Y8" s="26" t="s">
        <v>15</v>
      </c>
      <c r="Z8" s="26" t="s">
        <v>44</v>
      </c>
      <c r="AA8" s="26" t="s">
        <v>90</v>
      </c>
      <c r="AB8" s="28" t="s">
        <v>17</v>
      </c>
      <c r="AC8" s="30" t="s">
        <v>16</v>
      </c>
      <c r="AD8" s="338" t="s">
        <v>13</v>
      </c>
      <c r="AE8" s="26" t="s">
        <v>14</v>
      </c>
      <c r="AF8" s="26" t="s">
        <v>15</v>
      </c>
      <c r="AG8" s="26" t="s">
        <v>44</v>
      </c>
      <c r="AH8" s="26" t="s">
        <v>90</v>
      </c>
      <c r="AI8" s="28" t="s">
        <v>17</v>
      </c>
      <c r="AJ8" s="29" t="s">
        <v>16</v>
      </c>
      <c r="AK8" s="27" t="s">
        <v>13</v>
      </c>
      <c r="AL8" s="27" t="s">
        <v>14</v>
      </c>
      <c r="AM8" s="27" t="s">
        <v>15</v>
      </c>
      <c r="AN8" s="26" t="s">
        <v>44</v>
      </c>
      <c r="AO8" s="26" t="s">
        <v>90</v>
      </c>
      <c r="AP8" s="28" t="s">
        <v>17</v>
      </c>
      <c r="AQ8" s="30" t="s">
        <v>16</v>
      </c>
      <c r="AR8" s="338" t="s">
        <v>13</v>
      </c>
      <c r="AS8" s="26" t="s">
        <v>14</v>
      </c>
      <c r="AT8" s="26" t="s">
        <v>15</v>
      </c>
      <c r="AU8" s="26" t="s">
        <v>44</v>
      </c>
      <c r="AV8" s="26" t="s">
        <v>90</v>
      </c>
      <c r="AW8" s="28" t="s">
        <v>17</v>
      </c>
      <c r="AX8" s="31" t="s">
        <v>16</v>
      </c>
    </row>
    <row r="9" spans="1:51" s="3" customFormat="1" ht="24" thickBot="1">
      <c r="A9" s="32"/>
      <c r="I9" s="33"/>
      <c r="J9" s="33"/>
      <c r="K9" s="33"/>
      <c r="L9" s="33"/>
      <c r="M9" s="33"/>
      <c r="N9" s="33"/>
      <c r="AX9" s="34"/>
    </row>
    <row r="10" spans="1:51" s="3" customFormat="1" ht="39.75" customHeight="1" thickBot="1">
      <c r="A10" s="197" t="s">
        <v>19</v>
      </c>
      <c r="B10" s="5" t="s">
        <v>118</v>
      </c>
      <c r="C10" s="349">
        <f>SUM(D10:H10)</f>
        <v>267</v>
      </c>
      <c r="D10" s="203">
        <f>I10+P10+W10+AD10+AK10+AR10</f>
        <v>48</v>
      </c>
      <c r="E10" s="201">
        <f t="shared" ref="E10:G11" si="0">J10+Q10+X10+AE10+AL10+AS10</f>
        <v>180</v>
      </c>
      <c r="F10" s="201">
        <f t="shared" si="0"/>
        <v>0</v>
      </c>
      <c r="G10" s="201">
        <f>L10+S10+Z10+AG10+AN10+AU10</f>
        <v>39</v>
      </c>
      <c r="H10" s="202">
        <f>SUM(H11:H17)</f>
        <v>0</v>
      </c>
      <c r="I10" s="203">
        <f>SUM(I11:I17)</f>
        <v>48</v>
      </c>
      <c r="J10" s="203">
        <f>SUM(J11:J17)</f>
        <v>0</v>
      </c>
      <c r="K10" s="203">
        <f>SUM(K11:K17)</f>
        <v>0</v>
      </c>
      <c r="L10" s="203">
        <f>SUM(L15+L14+L11)</f>
        <v>39</v>
      </c>
      <c r="M10" s="203">
        <f>SUM(M15+M14+M11)</f>
        <v>0</v>
      </c>
      <c r="N10" s="203">
        <f>COUNTIF(N11:N17,"E")</f>
        <v>0</v>
      </c>
      <c r="O10" s="427">
        <f t="shared" ref="O10:T10" si="1">SUM(O11:O17)</f>
        <v>6</v>
      </c>
      <c r="P10" s="203">
        <f t="shared" si="1"/>
        <v>0</v>
      </c>
      <c r="Q10" s="203">
        <f t="shared" si="1"/>
        <v>0</v>
      </c>
      <c r="R10" s="203">
        <f t="shared" si="1"/>
        <v>0</v>
      </c>
      <c r="S10" s="203">
        <f t="shared" si="1"/>
        <v>0</v>
      </c>
      <c r="T10" s="203">
        <f t="shared" si="1"/>
        <v>0</v>
      </c>
      <c r="U10" s="203">
        <f>COUNTIF(U11:U16,"E")</f>
        <v>0</v>
      </c>
      <c r="V10" s="202">
        <f t="shared" ref="V10:AO10" si="2">SUM(V11:V17)</f>
        <v>0</v>
      </c>
      <c r="W10" s="203">
        <f t="shared" si="2"/>
        <v>0</v>
      </c>
      <c r="X10" s="203">
        <f t="shared" si="2"/>
        <v>60</v>
      </c>
      <c r="Y10" s="203">
        <f t="shared" si="2"/>
        <v>0</v>
      </c>
      <c r="Z10" s="203">
        <f t="shared" si="2"/>
        <v>0</v>
      </c>
      <c r="AA10" s="203">
        <f t="shared" si="2"/>
        <v>0</v>
      </c>
      <c r="AB10" s="203">
        <f>COUNTIF(AB11:AB17,"E")</f>
        <v>0</v>
      </c>
      <c r="AC10" s="202">
        <f t="shared" si="2"/>
        <v>2</v>
      </c>
      <c r="AD10" s="203">
        <f t="shared" si="2"/>
        <v>0</v>
      </c>
      <c r="AE10" s="203">
        <f t="shared" si="2"/>
        <v>60</v>
      </c>
      <c r="AF10" s="203">
        <f t="shared" si="2"/>
        <v>0</v>
      </c>
      <c r="AG10" s="203">
        <f t="shared" si="2"/>
        <v>0</v>
      </c>
      <c r="AH10" s="203">
        <f t="shared" si="2"/>
        <v>0</v>
      </c>
      <c r="AI10" s="203">
        <f>COUNTIF(AI11:AI17,"E")</f>
        <v>0</v>
      </c>
      <c r="AJ10" s="202">
        <f t="shared" si="2"/>
        <v>2</v>
      </c>
      <c r="AK10" s="203">
        <f t="shared" si="2"/>
        <v>0</v>
      </c>
      <c r="AL10" s="203">
        <f t="shared" si="2"/>
        <v>30</v>
      </c>
      <c r="AM10" s="203">
        <f t="shared" si="2"/>
        <v>0</v>
      </c>
      <c r="AN10" s="203">
        <f t="shared" si="2"/>
        <v>0</v>
      </c>
      <c r="AO10" s="203">
        <f t="shared" si="2"/>
        <v>0</v>
      </c>
      <c r="AP10" s="203">
        <f>COUNTIF(AP11:AP17,"E")</f>
        <v>0</v>
      </c>
      <c r="AQ10" s="202">
        <f t="shared" ref="AQ10:AX10" si="3">SUM(AQ11:AQ17)</f>
        <v>2</v>
      </c>
      <c r="AR10" s="203">
        <f t="shared" si="3"/>
        <v>0</v>
      </c>
      <c r="AS10" s="203">
        <f t="shared" si="3"/>
        <v>30</v>
      </c>
      <c r="AT10" s="203">
        <f t="shared" si="3"/>
        <v>0</v>
      </c>
      <c r="AU10" s="203">
        <f t="shared" si="3"/>
        <v>0</v>
      </c>
      <c r="AV10" s="203">
        <f t="shared" si="3"/>
        <v>0</v>
      </c>
      <c r="AW10" s="203">
        <f>COUNTIF(AW11:AW16,"Zoc/E")</f>
        <v>1</v>
      </c>
      <c r="AX10" s="204">
        <f t="shared" si="3"/>
        <v>3</v>
      </c>
    </row>
    <row r="11" spans="1:51" s="3" customFormat="1" ht="38.1" customHeight="1">
      <c r="A11" s="380">
        <v>1</v>
      </c>
      <c r="B11" s="341" t="s">
        <v>140</v>
      </c>
      <c r="C11" s="348">
        <f>SUM(D11:H11)</f>
        <v>15</v>
      </c>
      <c r="D11" s="170">
        <f>I11+P11+W11+AD11+AK11+AR11</f>
        <v>0</v>
      </c>
      <c r="E11" s="223">
        <f t="shared" si="0"/>
        <v>0</v>
      </c>
      <c r="F11" s="223">
        <f t="shared" si="0"/>
        <v>0</v>
      </c>
      <c r="G11" s="223">
        <f t="shared" si="0"/>
        <v>15</v>
      </c>
      <c r="H11" s="39"/>
      <c r="I11" s="250">
        <v>0</v>
      </c>
      <c r="J11" s="228">
        <v>0</v>
      </c>
      <c r="K11" s="228">
        <v>0</v>
      </c>
      <c r="L11" s="228">
        <v>15</v>
      </c>
      <c r="M11" s="35">
        <v>0</v>
      </c>
      <c r="N11" s="35" t="s">
        <v>28</v>
      </c>
      <c r="O11" s="224">
        <v>1</v>
      </c>
      <c r="P11" s="250"/>
      <c r="Q11" s="228"/>
      <c r="R11" s="228"/>
      <c r="S11" s="228"/>
      <c r="T11" s="35"/>
      <c r="U11" s="35"/>
      <c r="V11" s="224"/>
      <c r="W11" s="250"/>
      <c r="X11" s="228"/>
      <c r="Y11" s="228"/>
      <c r="Z11" s="228"/>
      <c r="AA11" s="35"/>
      <c r="AB11" s="35"/>
      <c r="AC11" s="224"/>
      <c r="AD11" s="250"/>
      <c r="AE11" s="228"/>
      <c r="AF11" s="228"/>
      <c r="AG11" s="228"/>
      <c r="AH11" s="35"/>
      <c r="AI11" s="35"/>
      <c r="AJ11" s="224"/>
      <c r="AK11" s="250"/>
      <c r="AL11" s="228"/>
      <c r="AM11" s="228"/>
      <c r="AN11" s="228"/>
      <c r="AO11" s="35"/>
      <c r="AP11" s="35"/>
      <c r="AQ11" s="224"/>
      <c r="AR11" s="250"/>
      <c r="AS11" s="228"/>
      <c r="AT11" s="228"/>
      <c r="AU11" s="228"/>
      <c r="AV11" s="35"/>
      <c r="AW11" s="35"/>
      <c r="AX11" s="251"/>
    </row>
    <row r="12" spans="1:51" s="3" customFormat="1" ht="44.25" customHeight="1">
      <c r="A12" s="381">
        <v>2</v>
      </c>
      <c r="B12" s="515" t="s">
        <v>124</v>
      </c>
      <c r="C12" s="409">
        <f>SUM(D12:H12)</f>
        <v>30</v>
      </c>
      <c r="D12" s="382">
        <f>SUM(I12)</f>
        <v>30</v>
      </c>
      <c r="E12" s="256">
        <f>SUM(J12)</f>
        <v>0</v>
      </c>
      <c r="F12" s="256">
        <f>SUM(K12)</f>
        <v>0</v>
      </c>
      <c r="G12" s="256">
        <f>SUM(L12)</f>
        <v>0</v>
      </c>
      <c r="H12" s="516">
        <f>SUM(M12)</f>
        <v>0</v>
      </c>
      <c r="I12" s="258">
        <v>30</v>
      </c>
      <c r="J12" s="259">
        <v>0</v>
      </c>
      <c r="K12" s="259">
        <v>0</v>
      </c>
      <c r="L12" s="47">
        <v>0</v>
      </c>
      <c r="M12" s="47">
        <v>0</v>
      </c>
      <c r="N12" s="47" t="s">
        <v>28</v>
      </c>
      <c r="O12" s="257">
        <v>2</v>
      </c>
      <c r="P12" s="210"/>
      <c r="Q12" s="211"/>
      <c r="R12" s="211"/>
      <c r="S12" s="211"/>
      <c r="T12" s="212"/>
      <c r="U12" s="212"/>
      <c r="V12" s="206"/>
      <c r="W12" s="210"/>
      <c r="X12" s="211"/>
      <c r="Y12" s="211"/>
      <c r="Z12" s="211"/>
      <c r="AA12" s="212"/>
      <c r="AB12" s="212"/>
      <c r="AC12" s="206"/>
      <c r="AD12" s="210"/>
      <c r="AE12" s="211"/>
      <c r="AF12" s="211"/>
      <c r="AG12" s="211"/>
      <c r="AH12" s="212"/>
      <c r="AI12" s="212"/>
      <c r="AJ12" s="206"/>
      <c r="AK12" s="210"/>
      <c r="AL12" s="211"/>
      <c r="AM12" s="211"/>
      <c r="AN12" s="211"/>
      <c r="AO12" s="212"/>
      <c r="AP12" s="212"/>
      <c r="AQ12" s="206"/>
      <c r="AR12" s="210"/>
      <c r="AS12" s="211"/>
      <c r="AT12" s="211"/>
      <c r="AU12" s="211"/>
      <c r="AV12" s="212"/>
      <c r="AW12" s="212"/>
      <c r="AX12" s="213"/>
    </row>
    <row r="13" spans="1:51" s="46" customFormat="1" ht="38.1" customHeight="1">
      <c r="A13" s="148">
        <v>3</v>
      </c>
      <c r="B13" s="343" t="s">
        <v>40</v>
      </c>
      <c r="C13" s="138">
        <f>SUM(D13:H13)</f>
        <v>10</v>
      </c>
      <c r="D13" s="171">
        <f t="shared" ref="D13:D17" si="4">SUM(I13)</f>
        <v>10</v>
      </c>
      <c r="E13" s="256">
        <f t="shared" ref="E13:G17" si="5">J13+Q13+X13+AE13+AL13+AS13</f>
        <v>0</v>
      </c>
      <c r="F13" s="256">
        <f t="shared" si="5"/>
        <v>0</v>
      </c>
      <c r="G13" s="256">
        <f t="shared" si="5"/>
        <v>0</v>
      </c>
      <c r="H13" s="118"/>
      <c r="I13" s="207">
        <v>10</v>
      </c>
      <c r="J13" s="208">
        <v>0</v>
      </c>
      <c r="K13" s="208">
        <v>0</v>
      </c>
      <c r="L13" s="208">
        <v>0</v>
      </c>
      <c r="M13" s="209">
        <v>0</v>
      </c>
      <c r="N13" s="209" t="s">
        <v>28</v>
      </c>
      <c r="O13" s="214">
        <v>1</v>
      </c>
      <c r="P13" s="207"/>
      <c r="Q13" s="208"/>
      <c r="R13" s="208"/>
      <c r="S13" s="208"/>
      <c r="T13" s="209"/>
      <c r="U13" s="209"/>
      <c r="V13" s="214"/>
      <c r="W13" s="207"/>
      <c r="X13" s="208"/>
      <c r="Y13" s="208"/>
      <c r="Z13" s="208"/>
      <c r="AA13" s="209"/>
      <c r="AB13" s="209"/>
      <c r="AC13" s="214"/>
      <c r="AD13" s="207"/>
      <c r="AE13" s="208"/>
      <c r="AF13" s="208"/>
      <c r="AG13" s="208"/>
      <c r="AH13" s="209"/>
      <c r="AI13" s="209"/>
      <c r="AJ13" s="214"/>
      <c r="AK13" s="207"/>
      <c r="AL13" s="208"/>
      <c r="AM13" s="208"/>
      <c r="AN13" s="208"/>
      <c r="AO13" s="209"/>
      <c r="AP13" s="209"/>
      <c r="AQ13" s="214"/>
      <c r="AR13" s="207"/>
      <c r="AS13" s="208"/>
      <c r="AT13" s="208"/>
      <c r="AU13" s="208"/>
      <c r="AV13" s="209"/>
      <c r="AW13" s="209"/>
      <c r="AX13" s="215"/>
    </row>
    <row r="14" spans="1:51" s="3" customFormat="1" ht="38.1" customHeight="1">
      <c r="A14" s="148">
        <v>4</v>
      </c>
      <c r="B14" s="344" t="s">
        <v>127</v>
      </c>
      <c r="C14" s="138">
        <f t="shared" ref="C14:C17" si="6">SUM(D14:H14)</f>
        <v>18</v>
      </c>
      <c r="D14" s="171">
        <f t="shared" si="4"/>
        <v>8</v>
      </c>
      <c r="E14" s="256">
        <f t="shared" si="5"/>
        <v>0</v>
      </c>
      <c r="F14" s="256">
        <f t="shared" si="5"/>
        <v>0</v>
      </c>
      <c r="G14" s="256">
        <f t="shared" si="5"/>
        <v>10</v>
      </c>
      <c r="H14" s="118"/>
      <c r="I14" s="207">
        <v>8</v>
      </c>
      <c r="J14" s="208">
        <v>0</v>
      </c>
      <c r="K14" s="208">
        <v>0</v>
      </c>
      <c r="L14" s="209">
        <v>10</v>
      </c>
      <c r="M14" s="209">
        <v>0</v>
      </c>
      <c r="N14" s="209" t="s">
        <v>28</v>
      </c>
      <c r="O14" s="214">
        <v>1</v>
      </c>
      <c r="P14" s="207"/>
      <c r="Q14" s="208"/>
      <c r="R14" s="208"/>
      <c r="S14" s="208"/>
      <c r="T14" s="209"/>
      <c r="U14" s="209"/>
      <c r="V14" s="214"/>
      <c r="W14" s="207"/>
      <c r="X14" s="208"/>
      <c r="Y14" s="208"/>
      <c r="Z14" s="208"/>
      <c r="AA14" s="209"/>
      <c r="AB14" s="209"/>
      <c r="AC14" s="214"/>
      <c r="AD14" s="207"/>
      <c r="AE14" s="208"/>
      <c r="AF14" s="208"/>
      <c r="AG14" s="208"/>
      <c r="AH14" s="209"/>
      <c r="AI14" s="209"/>
      <c r="AJ14" s="214"/>
      <c r="AK14" s="207"/>
      <c r="AL14" s="208"/>
      <c r="AM14" s="208"/>
      <c r="AN14" s="208"/>
      <c r="AO14" s="209"/>
      <c r="AP14" s="209"/>
      <c r="AQ14" s="214"/>
      <c r="AR14" s="207"/>
      <c r="AS14" s="208"/>
      <c r="AT14" s="208"/>
      <c r="AU14" s="208"/>
      <c r="AV14" s="209"/>
      <c r="AW14" s="209"/>
      <c r="AX14" s="215"/>
    </row>
    <row r="15" spans="1:51" s="3" customFormat="1" ht="38.1" customHeight="1">
      <c r="A15" s="149">
        <v>5</v>
      </c>
      <c r="B15" s="168" t="s">
        <v>27</v>
      </c>
      <c r="C15" s="138">
        <f t="shared" si="6"/>
        <v>14</v>
      </c>
      <c r="D15" s="171">
        <f t="shared" si="4"/>
        <v>0</v>
      </c>
      <c r="E15" s="256">
        <f t="shared" si="5"/>
        <v>0</v>
      </c>
      <c r="F15" s="256">
        <f t="shared" si="5"/>
        <v>0</v>
      </c>
      <c r="G15" s="256">
        <f t="shared" si="5"/>
        <v>14</v>
      </c>
      <c r="H15" s="118"/>
      <c r="I15" s="207">
        <v>0</v>
      </c>
      <c r="J15" s="208">
        <v>0</v>
      </c>
      <c r="K15" s="208">
        <v>0</v>
      </c>
      <c r="L15" s="47">
        <v>14</v>
      </c>
      <c r="M15" s="47">
        <v>0</v>
      </c>
      <c r="N15" s="209" t="s">
        <v>28</v>
      </c>
      <c r="O15" s="206">
        <v>1</v>
      </c>
      <c r="P15" s="210"/>
      <c r="Q15" s="211"/>
      <c r="R15" s="211"/>
      <c r="S15" s="211"/>
      <c r="T15" s="212"/>
      <c r="U15" s="212"/>
      <c r="V15" s="206"/>
      <c r="W15" s="210"/>
      <c r="X15" s="208"/>
      <c r="Y15" s="208"/>
      <c r="Z15" s="208"/>
      <c r="AA15" s="209"/>
      <c r="AB15" s="209"/>
      <c r="AC15" s="214"/>
      <c r="AD15" s="207"/>
      <c r="AE15" s="208"/>
      <c r="AF15" s="208"/>
      <c r="AG15" s="208"/>
      <c r="AH15" s="209"/>
      <c r="AI15" s="209"/>
      <c r="AJ15" s="214"/>
      <c r="AK15" s="207"/>
      <c r="AL15" s="208"/>
      <c r="AM15" s="208"/>
      <c r="AN15" s="208"/>
      <c r="AO15" s="284"/>
      <c r="AP15" s="284"/>
      <c r="AQ15" s="214"/>
      <c r="AR15" s="207"/>
      <c r="AS15" s="211"/>
      <c r="AT15" s="211"/>
      <c r="AU15" s="211"/>
      <c r="AV15" s="212"/>
      <c r="AW15" s="212"/>
      <c r="AX15" s="213"/>
    </row>
    <row r="16" spans="1:51" s="33" customFormat="1" ht="38.1" customHeight="1">
      <c r="A16" s="148">
        <v>6</v>
      </c>
      <c r="B16" s="330" t="s">
        <v>96</v>
      </c>
      <c r="C16" s="138">
        <f t="shared" si="6"/>
        <v>120</v>
      </c>
      <c r="D16" s="171">
        <f t="shared" si="4"/>
        <v>0</v>
      </c>
      <c r="E16" s="256">
        <f t="shared" si="5"/>
        <v>120</v>
      </c>
      <c r="F16" s="256">
        <f t="shared" si="5"/>
        <v>0</v>
      </c>
      <c r="G16" s="256">
        <f t="shared" si="5"/>
        <v>0</v>
      </c>
      <c r="H16" s="118"/>
      <c r="I16" s="207"/>
      <c r="J16" s="208"/>
      <c r="K16" s="208"/>
      <c r="L16" s="209"/>
      <c r="M16" s="209"/>
      <c r="N16" s="209"/>
      <c r="O16" s="214"/>
      <c r="P16" s="207"/>
      <c r="Q16" s="208"/>
      <c r="R16" s="208"/>
      <c r="S16" s="208"/>
      <c r="T16" s="209"/>
      <c r="U16" s="209"/>
      <c r="V16" s="214"/>
      <c r="W16" s="207"/>
      <c r="X16" s="208">
        <v>30</v>
      </c>
      <c r="Y16" s="208"/>
      <c r="Z16" s="208"/>
      <c r="AA16" s="209"/>
      <c r="AB16" s="209" t="s">
        <v>28</v>
      </c>
      <c r="AC16" s="214">
        <v>2</v>
      </c>
      <c r="AD16" s="207"/>
      <c r="AE16" s="208">
        <v>30</v>
      </c>
      <c r="AF16" s="208"/>
      <c r="AG16" s="208"/>
      <c r="AH16" s="209"/>
      <c r="AI16" s="209" t="s">
        <v>28</v>
      </c>
      <c r="AJ16" s="214">
        <v>2</v>
      </c>
      <c r="AK16" s="207"/>
      <c r="AL16" s="208">
        <v>30</v>
      </c>
      <c r="AM16" s="208"/>
      <c r="AN16" s="209"/>
      <c r="AO16" s="47"/>
      <c r="AP16" s="262" t="s">
        <v>28</v>
      </c>
      <c r="AQ16" s="233">
        <v>2</v>
      </c>
      <c r="AR16" s="242"/>
      <c r="AS16" s="208">
        <v>30</v>
      </c>
      <c r="AT16" s="208"/>
      <c r="AU16" s="208"/>
      <c r="AV16" s="209"/>
      <c r="AW16" s="241" t="s">
        <v>123</v>
      </c>
      <c r="AX16" s="215">
        <v>3</v>
      </c>
    </row>
    <row r="17" spans="1:50" s="33" customFormat="1" ht="38.1" customHeight="1" thickBot="1">
      <c r="A17" s="148">
        <v>7</v>
      </c>
      <c r="B17" s="345" t="s">
        <v>67</v>
      </c>
      <c r="C17" s="347">
        <f t="shared" si="6"/>
        <v>60</v>
      </c>
      <c r="D17" s="171">
        <f t="shared" si="4"/>
        <v>0</v>
      </c>
      <c r="E17" s="256">
        <f t="shared" si="5"/>
        <v>60</v>
      </c>
      <c r="F17" s="256">
        <f t="shared" si="5"/>
        <v>0</v>
      </c>
      <c r="G17" s="256">
        <f t="shared" si="5"/>
        <v>0</v>
      </c>
      <c r="H17" s="422"/>
      <c r="I17" s="207"/>
      <c r="J17" s="208"/>
      <c r="K17" s="208"/>
      <c r="L17" s="209"/>
      <c r="M17" s="209"/>
      <c r="N17" s="209"/>
      <c r="O17" s="214"/>
      <c r="P17" s="326"/>
      <c r="Q17" s="82"/>
      <c r="R17" s="82"/>
      <c r="S17" s="82"/>
      <c r="T17" s="48"/>
      <c r="U17" s="48"/>
      <c r="V17" s="325"/>
      <c r="W17" s="253"/>
      <c r="X17" s="82">
        <v>30</v>
      </c>
      <c r="Y17" s="82"/>
      <c r="Z17" s="82"/>
      <c r="AA17" s="48"/>
      <c r="AB17" s="48" t="s">
        <v>28</v>
      </c>
      <c r="AC17" s="325">
        <v>0</v>
      </c>
      <c r="AD17" s="253"/>
      <c r="AE17" s="82">
        <v>30</v>
      </c>
      <c r="AF17" s="82"/>
      <c r="AG17" s="82"/>
      <c r="AH17" s="48"/>
      <c r="AI17" s="48" t="s">
        <v>28</v>
      </c>
      <c r="AJ17" s="325">
        <v>0</v>
      </c>
      <c r="AK17" s="253"/>
      <c r="AL17" s="82"/>
      <c r="AM17" s="82"/>
      <c r="AN17" s="48"/>
      <c r="AO17" s="48"/>
      <c r="AP17" s="329"/>
      <c r="AQ17" s="328"/>
      <c r="AR17" s="253"/>
      <c r="AS17" s="82"/>
      <c r="AT17" s="82"/>
      <c r="AU17" s="82"/>
      <c r="AV17" s="48"/>
      <c r="AW17" s="327"/>
      <c r="AX17" s="215"/>
    </row>
    <row r="18" spans="1:50" s="337" customFormat="1" ht="23.25">
      <c r="A18" s="670"/>
      <c r="B18" s="167" t="s">
        <v>20</v>
      </c>
      <c r="C18" s="379">
        <v>2</v>
      </c>
      <c r="D18" s="673">
        <v>2</v>
      </c>
      <c r="E18" s="674"/>
      <c r="F18" s="674"/>
      <c r="G18" s="674"/>
      <c r="H18" s="675"/>
      <c r="I18" s="676">
        <v>2</v>
      </c>
      <c r="J18" s="676"/>
      <c r="K18" s="676"/>
      <c r="L18" s="676"/>
      <c r="M18" s="676"/>
      <c r="N18" s="676"/>
      <c r="O18" s="677"/>
      <c r="P18" s="336"/>
      <c r="Q18" s="336"/>
      <c r="R18" s="336"/>
      <c r="S18" s="24"/>
      <c r="T18" s="24"/>
      <c r="U18" s="663"/>
      <c r="V18" s="663"/>
      <c r="W18" s="663"/>
      <c r="X18" s="663"/>
      <c r="Y18" s="24"/>
      <c r="Z18" s="24"/>
      <c r="AA18" s="24"/>
      <c r="AB18" s="663"/>
      <c r="AC18" s="663"/>
      <c r="AD18" s="663"/>
      <c r="AE18" s="663"/>
      <c r="AF18" s="24"/>
      <c r="AG18" s="24"/>
      <c r="AH18" s="24"/>
      <c r="AI18" s="663"/>
      <c r="AJ18" s="663"/>
      <c r="AK18" s="663"/>
      <c r="AL18" s="663"/>
      <c r="AM18" s="336"/>
      <c r="AN18" s="24"/>
      <c r="AO18" s="24"/>
      <c r="AP18" s="663"/>
      <c r="AQ18" s="663"/>
      <c r="AR18" s="663"/>
      <c r="AS18" s="663"/>
      <c r="AT18" s="336"/>
      <c r="AU18" s="24"/>
      <c r="AV18" s="24"/>
      <c r="AW18" s="664"/>
      <c r="AX18" s="665"/>
    </row>
    <row r="19" spans="1:50" s="337" customFormat="1" ht="24" thickBot="1">
      <c r="A19" s="671"/>
      <c r="B19" s="166" t="s">
        <v>70</v>
      </c>
      <c r="C19" s="81">
        <v>4</v>
      </c>
      <c r="D19" s="678">
        <v>4</v>
      </c>
      <c r="E19" s="679"/>
      <c r="F19" s="679"/>
      <c r="G19" s="679"/>
      <c r="H19" s="680"/>
      <c r="I19" s="681">
        <v>4</v>
      </c>
      <c r="J19" s="681"/>
      <c r="K19" s="681"/>
      <c r="L19" s="682"/>
      <c r="M19" s="682"/>
      <c r="N19" s="682"/>
      <c r="O19" s="683"/>
      <c r="P19" s="336"/>
      <c r="Q19" s="336"/>
      <c r="R19" s="336"/>
      <c r="S19" s="24"/>
      <c r="T19" s="24"/>
      <c r="U19" s="643"/>
      <c r="V19" s="643"/>
      <c r="W19" s="643"/>
      <c r="X19" s="643"/>
      <c r="Y19" s="24"/>
      <c r="Z19" s="24"/>
      <c r="AA19" s="24"/>
      <c r="AB19" s="643"/>
      <c r="AC19" s="643"/>
      <c r="AD19" s="643"/>
      <c r="AE19" s="643"/>
      <c r="AF19" s="24"/>
      <c r="AG19" s="24"/>
      <c r="AH19" s="24"/>
      <c r="AI19" s="643"/>
      <c r="AJ19" s="643"/>
      <c r="AK19" s="643"/>
      <c r="AL19" s="643"/>
      <c r="AM19" s="336"/>
      <c r="AN19" s="24"/>
      <c r="AO19" s="24"/>
      <c r="AP19" s="643"/>
      <c r="AQ19" s="643"/>
      <c r="AR19" s="643"/>
      <c r="AS19" s="643"/>
      <c r="AT19" s="336"/>
      <c r="AU19" s="24"/>
      <c r="AV19" s="24"/>
      <c r="AW19" s="666"/>
      <c r="AX19" s="667"/>
    </row>
    <row r="20" spans="1:50" s="52" customFormat="1" ht="24" thickBot="1">
      <c r="A20" s="672"/>
      <c r="B20" s="49"/>
      <c r="C20" s="644"/>
      <c r="D20" s="645"/>
      <c r="E20" s="645"/>
      <c r="F20" s="645"/>
      <c r="G20" s="645"/>
      <c r="H20" s="645"/>
      <c r="I20" s="645"/>
      <c r="J20" s="645"/>
      <c r="K20" s="645"/>
      <c r="L20" s="645"/>
      <c r="M20" s="645"/>
      <c r="N20" s="645"/>
      <c r="O20" s="336"/>
      <c r="P20" s="50"/>
      <c r="Q20" s="50"/>
      <c r="R20" s="50"/>
      <c r="S20" s="51"/>
      <c r="T20" s="51"/>
      <c r="U20" s="50"/>
      <c r="V20" s="50"/>
      <c r="W20" s="50"/>
      <c r="X20" s="50"/>
      <c r="Y20" s="51"/>
      <c r="Z20" s="51"/>
      <c r="AA20" s="51"/>
      <c r="AB20" s="50"/>
      <c r="AC20" s="50"/>
      <c r="AD20" s="50"/>
      <c r="AE20" s="50"/>
      <c r="AF20" s="51"/>
      <c r="AG20" s="51"/>
      <c r="AH20" s="51"/>
      <c r="AI20" s="50"/>
      <c r="AJ20" s="50"/>
      <c r="AK20" s="50"/>
      <c r="AL20" s="50"/>
      <c r="AM20" s="50"/>
      <c r="AN20" s="51"/>
      <c r="AO20" s="51"/>
      <c r="AP20" s="50"/>
      <c r="AQ20" s="50"/>
      <c r="AR20" s="50"/>
      <c r="AS20" s="50"/>
      <c r="AT20" s="50"/>
      <c r="AU20" s="51"/>
      <c r="AV20" s="51"/>
      <c r="AW20" s="668"/>
      <c r="AX20" s="669"/>
    </row>
    <row r="21" spans="1:50" s="3" customFormat="1" ht="39.75" customHeight="1" thickBot="1">
      <c r="A21" s="15" t="s">
        <v>21</v>
      </c>
      <c r="B21" s="2" t="s">
        <v>119</v>
      </c>
      <c r="C21" s="10">
        <f>SUM(D21:H21)</f>
        <v>492</v>
      </c>
      <c r="D21" s="203">
        <f t="shared" ref="D21:G23" si="7">I21+P21+W21+AD21+AK21+AR21</f>
        <v>214</v>
      </c>
      <c r="E21" s="201">
        <f t="shared" si="7"/>
        <v>0</v>
      </c>
      <c r="F21" s="201">
        <f t="shared" si="7"/>
        <v>0</v>
      </c>
      <c r="G21" s="201">
        <f>L21+S21+Z21+AG21+AN21+AU21</f>
        <v>278</v>
      </c>
      <c r="H21" s="202">
        <f t="shared" ref="H21:M21" si="8">SUM(H22:H41)</f>
        <v>0</v>
      </c>
      <c r="I21" s="203">
        <f t="shared" si="8"/>
        <v>142</v>
      </c>
      <c r="J21" s="203">
        <f t="shared" si="8"/>
        <v>0</v>
      </c>
      <c r="K21" s="203">
        <f t="shared" si="8"/>
        <v>0</v>
      </c>
      <c r="L21" s="203">
        <f t="shared" si="8"/>
        <v>170</v>
      </c>
      <c r="M21" s="203">
        <f t="shared" si="8"/>
        <v>0</v>
      </c>
      <c r="N21" s="203">
        <f>COUNTIF(N22:N41,"E")</f>
        <v>3</v>
      </c>
      <c r="O21" s="202">
        <f t="shared" ref="O21:T21" si="9">SUM(O22:O41)</f>
        <v>24</v>
      </c>
      <c r="P21" s="203">
        <f t="shared" si="9"/>
        <v>72</v>
      </c>
      <c r="Q21" s="203">
        <f t="shared" si="9"/>
        <v>0</v>
      </c>
      <c r="R21" s="203">
        <f t="shared" si="9"/>
        <v>0</v>
      </c>
      <c r="S21" s="203">
        <f t="shared" si="9"/>
        <v>108</v>
      </c>
      <c r="T21" s="203">
        <f t="shared" si="9"/>
        <v>0</v>
      </c>
      <c r="U21" s="203">
        <f>COUNTIF(U22:U41,"E")</f>
        <v>3</v>
      </c>
      <c r="V21" s="202">
        <f t="shared" ref="V21:AA21" si="10">SUM(V22:V41)</f>
        <v>20</v>
      </c>
      <c r="W21" s="203">
        <f t="shared" si="10"/>
        <v>0</v>
      </c>
      <c r="X21" s="203">
        <f t="shared" si="10"/>
        <v>0</v>
      </c>
      <c r="Y21" s="203">
        <f t="shared" si="10"/>
        <v>0</v>
      </c>
      <c r="Z21" s="203">
        <f t="shared" si="10"/>
        <v>0</v>
      </c>
      <c r="AA21" s="203">
        <f t="shared" si="10"/>
        <v>0</v>
      </c>
      <c r="AB21" s="203">
        <f>COUNTIF(AB22:AB41,"E")</f>
        <v>0</v>
      </c>
      <c r="AC21" s="202">
        <f t="shared" ref="AC21:AH21" si="11">SUM(AC22:AC41)</f>
        <v>0</v>
      </c>
      <c r="AD21" s="203">
        <f t="shared" si="11"/>
        <v>0</v>
      </c>
      <c r="AE21" s="203">
        <f t="shared" si="11"/>
        <v>0</v>
      </c>
      <c r="AF21" s="203">
        <f t="shared" si="11"/>
        <v>0</v>
      </c>
      <c r="AG21" s="203">
        <f t="shared" si="11"/>
        <v>0</v>
      </c>
      <c r="AH21" s="203">
        <f t="shared" si="11"/>
        <v>0</v>
      </c>
      <c r="AI21" s="203">
        <f>COUNTIF(AI22:AI41,"E")</f>
        <v>0</v>
      </c>
      <c r="AJ21" s="202">
        <f t="shared" ref="AJ21:AO21" si="12">SUM(AJ22:AJ41)</f>
        <v>0</v>
      </c>
      <c r="AK21" s="203">
        <f t="shared" si="12"/>
        <v>0</v>
      </c>
      <c r="AL21" s="203">
        <f t="shared" si="12"/>
        <v>0</v>
      </c>
      <c r="AM21" s="203">
        <f t="shared" si="12"/>
        <v>0</v>
      </c>
      <c r="AN21" s="203">
        <f t="shared" si="12"/>
        <v>0</v>
      </c>
      <c r="AO21" s="203">
        <f t="shared" si="12"/>
        <v>0</v>
      </c>
      <c r="AP21" s="203">
        <f>COUNTIF(AP22:AP41,"E")</f>
        <v>0</v>
      </c>
      <c r="AQ21" s="202">
        <f t="shared" ref="AQ21:AV21" si="13">SUM(AQ22:AQ41)</f>
        <v>0</v>
      </c>
      <c r="AR21" s="203">
        <f t="shared" si="13"/>
        <v>0</v>
      </c>
      <c r="AS21" s="203">
        <f t="shared" si="13"/>
        <v>0</v>
      </c>
      <c r="AT21" s="203">
        <f t="shared" si="13"/>
        <v>0</v>
      </c>
      <c r="AU21" s="203">
        <f t="shared" si="13"/>
        <v>0</v>
      </c>
      <c r="AV21" s="203">
        <f t="shared" si="13"/>
        <v>0</v>
      </c>
      <c r="AW21" s="203">
        <f>COUNTIF(AW22:AW41,"E")</f>
        <v>0</v>
      </c>
      <c r="AX21" s="221">
        <f>SUM(AX22:AX41)</f>
        <v>0</v>
      </c>
    </row>
    <row r="22" spans="1:50" s="3" customFormat="1" ht="38.1" customHeight="1">
      <c r="A22" s="150">
        <v>1</v>
      </c>
      <c r="B22" s="6" t="s">
        <v>42</v>
      </c>
      <c r="C22" s="36">
        <f t="shared" ref="C22" si="14">SUM(D22:H22)</f>
        <v>22</v>
      </c>
      <c r="D22" s="37">
        <f>I22+P22+W22+AD22+AK22+AR22</f>
        <v>10</v>
      </c>
      <c r="E22" s="38">
        <f t="shared" si="7"/>
        <v>0</v>
      </c>
      <c r="F22" s="38">
        <f t="shared" si="7"/>
        <v>0</v>
      </c>
      <c r="G22" s="38">
        <f t="shared" si="7"/>
        <v>12</v>
      </c>
      <c r="H22" s="39"/>
      <c r="I22" s="245">
        <v>10</v>
      </c>
      <c r="J22" s="17"/>
      <c r="K22" s="17"/>
      <c r="L22" s="17">
        <v>12</v>
      </c>
      <c r="M22" s="282"/>
      <c r="N22" s="232" t="s">
        <v>28</v>
      </c>
      <c r="O22" s="39">
        <v>1</v>
      </c>
      <c r="P22" s="53"/>
      <c r="Q22" s="54"/>
      <c r="R22" s="54"/>
      <c r="S22" s="54"/>
      <c r="T22" s="228"/>
      <c r="U22" s="336"/>
      <c r="V22" s="39"/>
      <c r="W22" s="53"/>
      <c r="X22" s="54"/>
      <c r="Y22" s="54"/>
      <c r="Z22" s="54"/>
      <c r="AA22" s="228"/>
      <c r="AB22" s="386"/>
      <c r="AC22" s="23"/>
      <c r="AD22" s="56"/>
      <c r="AE22" s="54"/>
      <c r="AF22" s="54"/>
      <c r="AG22" s="54"/>
      <c r="AH22" s="227"/>
      <c r="AI22" s="336"/>
      <c r="AJ22" s="55"/>
      <c r="AK22" s="56"/>
      <c r="AL22" s="54"/>
      <c r="AM22" s="54"/>
      <c r="AN22" s="54"/>
      <c r="AO22" s="227"/>
      <c r="AP22" s="336"/>
      <c r="AQ22" s="55"/>
      <c r="AR22" s="56"/>
      <c r="AS22" s="54"/>
      <c r="AT22" s="54"/>
      <c r="AU22" s="54"/>
      <c r="AV22" s="227"/>
      <c r="AW22" s="336"/>
      <c r="AX22" s="55"/>
    </row>
    <row r="23" spans="1:50" s="46" customFormat="1" ht="39.75" customHeight="1">
      <c r="A23" s="151">
        <v>2</v>
      </c>
      <c r="B23" s="7" t="s">
        <v>128</v>
      </c>
      <c r="C23" s="36">
        <f>SUM(D23:H23)</f>
        <v>22</v>
      </c>
      <c r="D23" s="37">
        <f>I23+P23+W23+AD23+AK23+AR23</f>
        <v>10</v>
      </c>
      <c r="E23" s="38">
        <f t="shared" si="7"/>
        <v>0</v>
      </c>
      <c r="F23" s="38">
        <f t="shared" si="7"/>
        <v>0</v>
      </c>
      <c r="G23" s="38">
        <f>L23+S23+Z23+AG23+AN23+AU23</f>
        <v>12</v>
      </c>
      <c r="H23" s="39"/>
      <c r="I23" s="207">
        <v>10</v>
      </c>
      <c r="J23" s="208"/>
      <c r="K23" s="208"/>
      <c r="L23" s="208">
        <v>12</v>
      </c>
      <c r="M23" s="209"/>
      <c r="N23" s="241" t="s">
        <v>28</v>
      </c>
      <c r="O23" s="214">
        <v>1</v>
      </c>
      <c r="P23" s="242"/>
      <c r="Q23" s="208"/>
      <c r="R23" s="208"/>
      <c r="S23" s="208"/>
      <c r="T23" s="209"/>
      <c r="U23" s="241"/>
      <c r="V23" s="233"/>
      <c r="W23" s="242"/>
      <c r="X23" s="208"/>
      <c r="Y23" s="208"/>
      <c r="Z23" s="208"/>
      <c r="AA23" s="209"/>
      <c r="AB23" s="241"/>
      <c r="AC23" s="233"/>
      <c r="AD23" s="242"/>
      <c r="AE23" s="208"/>
      <c r="AF23" s="208"/>
      <c r="AG23" s="208"/>
      <c r="AH23" s="208"/>
      <c r="AI23" s="314"/>
      <c r="AJ23" s="214"/>
      <c r="AK23" s="242"/>
      <c r="AL23" s="208"/>
      <c r="AM23" s="208"/>
      <c r="AN23" s="208"/>
      <c r="AO23" s="208"/>
      <c r="AP23" s="314"/>
      <c r="AQ23" s="45"/>
      <c r="AR23" s="242"/>
      <c r="AS23" s="208"/>
      <c r="AT23" s="208"/>
      <c r="AU23" s="208"/>
      <c r="AV23" s="208"/>
      <c r="AW23" s="314"/>
      <c r="AX23" s="215"/>
    </row>
    <row r="24" spans="1:50" s="3" customFormat="1" ht="38.1" customHeight="1">
      <c r="A24" s="151">
        <v>3</v>
      </c>
      <c r="B24" s="8" t="s">
        <v>41</v>
      </c>
      <c r="C24" s="36">
        <f t="shared" ref="C24:C38" si="15">SUM(D24:H24)</f>
        <v>22</v>
      </c>
      <c r="D24" s="37">
        <f t="shared" ref="D24:D38" si="16">I24+P24+W24+AD24+AK24+AR24</f>
        <v>10</v>
      </c>
      <c r="E24" s="38">
        <f t="shared" ref="E24:E38" si="17">J24+Q24+X24+AE24+AL24+AS24</f>
        <v>0</v>
      </c>
      <c r="F24" s="38">
        <f t="shared" ref="F24:F38" si="18">K24+R24+Y24+AF24+AM24+AT24</f>
        <v>0</v>
      </c>
      <c r="G24" s="38">
        <f t="shared" ref="G24:G38" si="19">L24+S24+Z24+AG24+AN24+AU24</f>
        <v>12</v>
      </c>
      <c r="H24" s="39"/>
      <c r="I24" s="207">
        <v>10</v>
      </c>
      <c r="J24" s="208"/>
      <c r="K24" s="208"/>
      <c r="L24" s="208">
        <v>12</v>
      </c>
      <c r="M24" s="209"/>
      <c r="N24" s="241" t="s">
        <v>28</v>
      </c>
      <c r="O24" s="58">
        <v>1</v>
      </c>
      <c r="P24" s="242"/>
      <c r="Q24" s="208"/>
      <c r="R24" s="208"/>
      <c r="S24" s="208"/>
      <c r="T24" s="59"/>
      <c r="U24" s="241"/>
      <c r="V24" s="58"/>
      <c r="W24" s="242"/>
      <c r="X24" s="208"/>
      <c r="Y24" s="208"/>
      <c r="Z24" s="208"/>
      <c r="AA24" s="59"/>
      <c r="AB24" s="241"/>
      <c r="AC24" s="58"/>
      <c r="AD24" s="242"/>
      <c r="AE24" s="208"/>
      <c r="AF24" s="208"/>
      <c r="AG24" s="208"/>
      <c r="AH24" s="208"/>
      <c r="AI24" s="59"/>
      <c r="AJ24" s="215"/>
      <c r="AK24" s="242"/>
      <c r="AL24" s="208"/>
      <c r="AM24" s="208"/>
      <c r="AN24" s="208"/>
      <c r="AO24" s="208"/>
      <c r="AP24" s="59"/>
      <c r="AQ24" s="215"/>
      <c r="AR24" s="242"/>
      <c r="AS24" s="208"/>
      <c r="AT24" s="208"/>
      <c r="AU24" s="208"/>
      <c r="AV24" s="208"/>
      <c r="AW24" s="59"/>
      <c r="AX24" s="215"/>
    </row>
    <row r="25" spans="1:50" s="46" customFormat="1" ht="38.1" customHeight="1">
      <c r="A25" s="151">
        <v>4</v>
      </c>
      <c r="B25" s="7" t="s">
        <v>45</v>
      </c>
      <c r="C25" s="36">
        <f t="shared" si="15"/>
        <v>30</v>
      </c>
      <c r="D25" s="37">
        <f t="shared" si="16"/>
        <v>16</v>
      </c>
      <c r="E25" s="38">
        <f t="shared" si="17"/>
        <v>0</v>
      </c>
      <c r="F25" s="38">
        <f t="shared" si="18"/>
        <v>0</v>
      </c>
      <c r="G25" s="38">
        <f t="shared" si="19"/>
        <v>14</v>
      </c>
      <c r="H25" s="39"/>
      <c r="I25" s="207">
        <v>16</v>
      </c>
      <c r="J25" s="208"/>
      <c r="K25" s="208"/>
      <c r="L25" s="208">
        <v>14</v>
      </c>
      <c r="M25" s="209"/>
      <c r="N25" s="241" t="s">
        <v>29</v>
      </c>
      <c r="O25" s="120">
        <v>4</v>
      </c>
      <c r="P25" s="260"/>
      <c r="Q25" s="208"/>
      <c r="R25" s="208"/>
      <c r="S25" s="208"/>
      <c r="T25" s="59"/>
      <c r="U25" s="241"/>
      <c r="V25" s="58"/>
      <c r="W25" s="242"/>
      <c r="X25" s="208"/>
      <c r="Y25" s="208"/>
      <c r="Z25" s="208"/>
      <c r="AA25" s="59"/>
      <c r="AB25" s="241"/>
      <c r="AC25" s="58"/>
      <c r="AD25" s="242"/>
      <c r="AE25" s="208"/>
      <c r="AF25" s="208"/>
      <c r="AG25" s="208"/>
      <c r="AH25" s="208"/>
      <c r="AI25" s="59"/>
      <c r="AJ25" s="215"/>
      <c r="AK25" s="242"/>
      <c r="AL25" s="208"/>
      <c r="AM25" s="208"/>
      <c r="AN25" s="208"/>
      <c r="AO25" s="208"/>
      <c r="AP25" s="59"/>
      <c r="AQ25" s="215"/>
      <c r="AR25" s="242"/>
      <c r="AS25" s="208"/>
      <c r="AT25" s="208"/>
      <c r="AU25" s="208"/>
      <c r="AV25" s="208"/>
      <c r="AW25" s="59"/>
      <c r="AX25" s="215"/>
    </row>
    <row r="26" spans="1:50" s="3" customFormat="1" ht="38.1" customHeight="1">
      <c r="A26" s="152">
        <v>5</v>
      </c>
      <c r="B26" s="8" t="s">
        <v>71</v>
      </c>
      <c r="C26" s="36">
        <f t="shared" si="15"/>
        <v>36</v>
      </c>
      <c r="D26" s="37">
        <f t="shared" si="16"/>
        <v>16</v>
      </c>
      <c r="E26" s="38">
        <f t="shared" si="17"/>
        <v>0</v>
      </c>
      <c r="F26" s="38">
        <f t="shared" si="18"/>
        <v>0</v>
      </c>
      <c r="G26" s="38">
        <f t="shared" si="19"/>
        <v>20</v>
      </c>
      <c r="H26" s="39"/>
      <c r="I26" s="207">
        <v>16</v>
      </c>
      <c r="J26" s="17"/>
      <c r="K26" s="208"/>
      <c r="L26" s="208">
        <v>20</v>
      </c>
      <c r="M26" s="209"/>
      <c r="N26" s="241" t="s">
        <v>29</v>
      </c>
      <c r="O26" s="120">
        <v>4</v>
      </c>
      <c r="P26" s="260"/>
      <c r="Q26" s="208"/>
      <c r="R26" s="208"/>
      <c r="S26" s="208"/>
      <c r="T26" s="59"/>
      <c r="U26" s="241"/>
      <c r="V26" s="58"/>
      <c r="W26" s="242"/>
      <c r="X26" s="208"/>
      <c r="Y26" s="208"/>
      <c r="Z26" s="208"/>
      <c r="AA26" s="59"/>
      <c r="AB26" s="241"/>
      <c r="AC26" s="435"/>
      <c r="AD26" s="242"/>
      <c r="AE26" s="208"/>
      <c r="AF26" s="208"/>
      <c r="AG26" s="208"/>
      <c r="AH26" s="208"/>
      <c r="AI26" s="59"/>
      <c r="AJ26" s="215"/>
      <c r="AK26" s="242"/>
      <c r="AL26" s="208"/>
      <c r="AM26" s="208"/>
      <c r="AN26" s="208"/>
      <c r="AO26" s="208"/>
      <c r="AP26" s="59"/>
      <c r="AQ26" s="215"/>
      <c r="AR26" s="242"/>
      <c r="AS26" s="208"/>
      <c r="AT26" s="208"/>
      <c r="AU26" s="208"/>
      <c r="AV26" s="208"/>
      <c r="AW26" s="59"/>
      <c r="AX26" s="215"/>
    </row>
    <row r="27" spans="1:50" s="46" customFormat="1" ht="38.1" customHeight="1">
      <c r="A27" s="151">
        <v>6</v>
      </c>
      <c r="B27" s="8" t="s">
        <v>64</v>
      </c>
      <c r="C27" s="36">
        <f t="shared" si="15"/>
        <v>22</v>
      </c>
      <c r="D27" s="37">
        <f t="shared" si="16"/>
        <v>10</v>
      </c>
      <c r="E27" s="38">
        <f t="shared" si="17"/>
        <v>0</v>
      </c>
      <c r="F27" s="38">
        <f t="shared" si="18"/>
        <v>0</v>
      </c>
      <c r="G27" s="38">
        <f t="shared" si="19"/>
        <v>12</v>
      </c>
      <c r="H27" s="39"/>
      <c r="I27" s="207">
        <v>10</v>
      </c>
      <c r="J27" s="17"/>
      <c r="K27" s="208"/>
      <c r="L27" s="208">
        <v>12</v>
      </c>
      <c r="M27" s="209"/>
      <c r="N27" s="241" t="s">
        <v>28</v>
      </c>
      <c r="O27" s="58">
        <v>2</v>
      </c>
      <c r="P27" s="242"/>
      <c r="Q27" s="208"/>
      <c r="R27" s="208"/>
      <c r="S27" s="208"/>
      <c r="T27" s="59"/>
      <c r="U27" s="241"/>
      <c r="V27" s="58"/>
      <c r="W27" s="242"/>
      <c r="X27" s="209"/>
      <c r="Y27" s="208"/>
      <c r="Z27" s="208"/>
      <c r="AA27" s="59"/>
      <c r="AB27" s="241"/>
      <c r="AC27" s="233"/>
      <c r="AD27" s="242"/>
      <c r="AE27" s="208"/>
      <c r="AF27" s="208"/>
      <c r="AG27" s="208"/>
      <c r="AH27" s="208"/>
      <c r="AI27" s="59"/>
      <c r="AJ27" s="215"/>
      <c r="AK27" s="242"/>
      <c r="AL27" s="208"/>
      <c r="AM27" s="208"/>
      <c r="AN27" s="208"/>
      <c r="AO27" s="208"/>
      <c r="AP27" s="59"/>
      <c r="AQ27" s="215"/>
      <c r="AR27" s="242"/>
      <c r="AS27" s="208"/>
      <c r="AT27" s="208"/>
      <c r="AU27" s="208"/>
      <c r="AV27" s="208"/>
      <c r="AW27" s="59"/>
      <c r="AX27" s="215"/>
    </row>
    <row r="28" spans="1:50" s="3" customFormat="1" ht="38.1" customHeight="1">
      <c r="A28" s="151">
        <v>7</v>
      </c>
      <c r="B28" s="7" t="s">
        <v>47</v>
      </c>
      <c r="C28" s="36">
        <f t="shared" si="15"/>
        <v>24</v>
      </c>
      <c r="D28" s="37">
        <f t="shared" si="16"/>
        <v>10</v>
      </c>
      <c r="E28" s="38">
        <f t="shared" si="17"/>
        <v>0</v>
      </c>
      <c r="F28" s="38">
        <f t="shared" si="18"/>
        <v>0</v>
      </c>
      <c r="G28" s="38">
        <f t="shared" si="19"/>
        <v>14</v>
      </c>
      <c r="H28" s="39"/>
      <c r="I28" s="245">
        <v>10</v>
      </c>
      <c r="J28" s="17"/>
      <c r="K28" s="17"/>
      <c r="L28" s="17">
        <v>14</v>
      </c>
      <c r="M28" s="243"/>
      <c r="N28" s="243" t="s">
        <v>28</v>
      </c>
      <c r="O28" s="215">
        <v>2</v>
      </c>
      <c r="P28" s="61"/>
      <c r="Q28" s="17"/>
      <c r="R28" s="17"/>
      <c r="S28" s="17"/>
      <c r="T28" s="243"/>
      <c r="U28" s="232"/>
      <c r="V28" s="58"/>
      <c r="W28" s="61"/>
      <c r="X28" s="282"/>
      <c r="Y28" s="17"/>
      <c r="Z28" s="17"/>
      <c r="AA28" s="243"/>
      <c r="AB28" s="232"/>
      <c r="AC28" s="58"/>
      <c r="AD28" s="61"/>
      <c r="AE28" s="17"/>
      <c r="AF28" s="17"/>
      <c r="AG28" s="17"/>
      <c r="AH28" s="17"/>
      <c r="AI28" s="243"/>
      <c r="AJ28" s="215"/>
      <c r="AK28" s="61"/>
      <c r="AL28" s="17"/>
      <c r="AM28" s="17"/>
      <c r="AN28" s="17"/>
      <c r="AO28" s="17"/>
      <c r="AP28" s="243"/>
      <c r="AQ28" s="215"/>
      <c r="AR28" s="61"/>
      <c r="AS28" s="17"/>
      <c r="AT28" s="17"/>
      <c r="AU28" s="17"/>
      <c r="AV28" s="17"/>
      <c r="AW28" s="243"/>
      <c r="AX28" s="215"/>
    </row>
    <row r="29" spans="1:50" s="3" customFormat="1" ht="38.1" customHeight="1">
      <c r="A29" s="151">
        <v>8</v>
      </c>
      <c r="B29" s="8" t="s">
        <v>49</v>
      </c>
      <c r="C29" s="36">
        <f t="shared" si="15"/>
        <v>22</v>
      </c>
      <c r="D29" s="37">
        <f t="shared" si="16"/>
        <v>10</v>
      </c>
      <c r="E29" s="38">
        <f t="shared" si="17"/>
        <v>0</v>
      </c>
      <c r="F29" s="38">
        <f t="shared" si="18"/>
        <v>0</v>
      </c>
      <c r="G29" s="38">
        <f t="shared" si="19"/>
        <v>12</v>
      </c>
      <c r="H29" s="39"/>
      <c r="I29" s="207">
        <v>10</v>
      </c>
      <c r="J29" s="208"/>
      <c r="K29" s="208"/>
      <c r="L29" s="208">
        <v>12</v>
      </c>
      <c r="M29" s="209"/>
      <c r="N29" s="241" t="s">
        <v>28</v>
      </c>
      <c r="O29" s="214">
        <v>1</v>
      </c>
      <c r="P29" s="242"/>
      <c r="Q29" s="208"/>
      <c r="R29" s="208"/>
      <c r="S29" s="208"/>
      <c r="T29" s="209"/>
      <c r="U29" s="241"/>
      <c r="V29" s="233"/>
      <c r="W29" s="242"/>
      <c r="X29" s="209"/>
      <c r="Y29" s="208"/>
      <c r="Z29" s="208"/>
      <c r="AA29" s="209"/>
      <c r="AB29" s="241"/>
      <c r="AC29" s="233"/>
      <c r="AD29" s="242"/>
      <c r="AE29" s="208"/>
      <c r="AF29" s="208"/>
      <c r="AG29" s="208"/>
      <c r="AH29" s="208"/>
      <c r="AI29" s="314"/>
      <c r="AJ29" s="62"/>
      <c r="AK29" s="242"/>
      <c r="AL29" s="208"/>
      <c r="AM29" s="208"/>
      <c r="AN29" s="208"/>
      <c r="AO29" s="208"/>
      <c r="AP29" s="314"/>
      <c r="AQ29" s="214"/>
      <c r="AR29" s="242"/>
      <c r="AS29" s="208"/>
      <c r="AT29" s="208"/>
      <c r="AU29" s="208"/>
      <c r="AV29" s="208"/>
      <c r="AW29" s="314"/>
      <c r="AX29" s="62"/>
    </row>
    <row r="30" spans="1:50" s="3" customFormat="1" ht="38.1" customHeight="1">
      <c r="A30" s="151">
        <v>9</v>
      </c>
      <c r="B30" s="7" t="s">
        <v>73</v>
      </c>
      <c r="C30" s="36">
        <f t="shared" si="15"/>
        <v>22</v>
      </c>
      <c r="D30" s="37">
        <f t="shared" si="16"/>
        <v>10</v>
      </c>
      <c r="E30" s="38">
        <f t="shared" si="17"/>
        <v>0</v>
      </c>
      <c r="F30" s="38">
        <f t="shared" si="18"/>
        <v>0</v>
      </c>
      <c r="G30" s="38">
        <f t="shared" si="19"/>
        <v>12</v>
      </c>
      <c r="H30" s="39"/>
      <c r="I30" s="207">
        <v>10</v>
      </c>
      <c r="J30" s="208"/>
      <c r="K30" s="208"/>
      <c r="L30" s="208">
        <v>12</v>
      </c>
      <c r="M30" s="209"/>
      <c r="N30" s="241" t="s">
        <v>28</v>
      </c>
      <c r="O30" s="62">
        <v>1</v>
      </c>
      <c r="P30" s="242"/>
      <c r="Q30" s="208"/>
      <c r="R30" s="208"/>
      <c r="S30" s="208"/>
      <c r="T30" s="209"/>
      <c r="U30" s="241"/>
      <c r="V30" s="62"/>
      <c r="W30" s="242"/>
      <c r="X30" s="209"/>
      <c r="Y30" s="208"/>
      <c r="Z30" s="208"/>
      <c r="AA30" s="209"/>
      <c r="AB30" s="241"/>
      <c r="AC30" s="62"/>
      <c r="AD30" s="242"/>
      <c r="AE30" s="208"/>
      <c r="AF30" s="208"/>
      <c r="AG30" s="208"/>
      <c r="AH30" s="209"/>
      <c r="AI30" s="241"/>
      <c r="AJ30" s="62"/>
      <c r="AK30" s="242"/>
      <c r="AL30" s="208"/>
      <c r="AM30" s="208"/>
      <c r="AN30" s="208"/>
      <c r="AO30" s="208"/>
      <c r="AP30" s="314"/>
      <c r="AQ30" s="62"/>
      <c r="AR30" s="242"/>
      <c r="AS30" s="208"/>
      <c r="AT30" s="208"/>
      <c r="AU30" s="208"/>
      <c r="AV30" s="208"/>
      <c r="AW30" s="314"/>
      <c r="AX30" s="62"/>
    </row>
    <row r="31" spans="1:50" s="46" customFormat="1" ht="38.1" customHeight="1">
      <c r="A31" s="153">
        <v>10</v>
      </c>
      <c r="B31" s="8" t="s">
        <v>74</v>
      </c>
      <c r="C31" s="36">
        <f t="shared" si="15"/>
        <v>26</v>
      </c>
      <c r="D31" s="37">
        <f t="shared" si="16"/>
        <v>10</v>
      </c>
      <c r="E31" s="38">
        <f t="shared" si="17"/>
        <v>0</v>
      </c>
      <c r="F31" s="38">
        <f t="shared" si="18"/>
        <v>0</v>
      </c>
      <c r="G31" s="38">
        <f t="shared" si="19"/>
        <v>16</v>
      </c>
      <c r="H31" s="39"/>
      <c r="I31" s="268">
        <v>10</v>
      </c>
      <c r="J31" s="269"/>
      <c r="K31" s="269"/>
      <c r="L31" s="269">
        <v>16</v>
      </c>
      <c r="M31" s="270"/>
      <c r="N31" s="277" t="s">
        <v>28</v>
      </c>
      <c r="O31" s="62">
        <v>2</v>
      </c>
      <c r="P31" s="279"/>
      <c r="Q31" s="269"/>
      <c r="R31" s="269"/>
      <c r="S31" s="269"/>
      <c r="T31" s="270"/>
      <c r="U31" s="277"/>
      <c r="V31" s="62"/>
      <c r="W31" s="279"/>
      <c r="X31" s="269"/>
      <c r="Y31" s="269"/>
      <c r="Z31" s="269"/>
      <c r="AA31" s="270"/>
      <c r="AB31" s="277"/>
      <c r="AC31" s="62"/>
      <c r="AD31" s="279"/>
      <c r="AE31" s="269"/>
      <c r="AF31" s="269"/>
      <c r="AG31" s="269"/>
      <c r="AH31" s="270"/>
      <c r="AI31" s="277"/>
      <c r="AJ31" s="62"/>
      <c r="AK31" s="279"/>
      <c r="AL31" s="269"/>
      <c r="AM31" s="269"/>
      <c r="AN31" s="269"/>
      <c r="AO31" s="269"/>
      <c r="AP31" s="315"/>
      <c r="AQ31" s="62"/>
      <c r="AR31" s="279"/>
      <c r="AS31" s="269"/>
      <c r="AT31" s="269"/>
      <c r="AU31" s="269"/>
      <c r="AV31" s="208"/>
      <c r="AW31" s="315"/>
      <c r="AX31" s="62"/>
    </row>
    <row r="32" spans="1:50" s="3" customFormat="1" ht="38.1" customHeight="1">
      <c r="A32" s="151">
        <v>11</v>
      </c>
      <c r="B32" s="8" t="s">
        <v>63</v>
      </c>
      <c r="C32" s="36">
        <f t="shared" si="15"/>
        <v>30</v>
      </c>
      <c r="D32" s="37">
        <f t="shared" si="16"/>
        <v>14</v>
      </c>
      <c r="E32" s="38">
        <f t="shared" si="17"/>
        <v>0</v>
      </c>
      <c r="F32" s="38">
        <f t="shared" si="18"/>
        <v>0</v>
      </c>
      <c r="G32" s="38">
        <f t="shared" si="19"/>
        <v>16</v>
      </c>
      <c r="H32" s="39"/>
      <c r="I32" s="207">
        <v>14</v>
      </c>
      <c r="J32" s="208"/>
      <c r="K32" s="208"/>
      <c r="L32" s="259">
        <v>16</v>
      </c>
      <c r="M32" s="47"/>
      <c r="N32" s="262" t="s">
        <v>28</v>
      </c>
      <c r="O32" s="264">
        <v>2</v>
      </c>
      <c r="P32" s="260"/>
      <c r="Q32" s="259"/>
      <c r="R32" s="259"/>
      <c r="S32" s="259"/>
      <c r="T32" s="47"/>
      <c r="U32" s="262"/>
      <c r="V32" s="264"/>
      <c r="W32" s="260"/>
      <c r="X32" s="208"/>
      <c r="Y32" s="208"/>
      <c r="Z32" s="208"/>
      <c r="AA32" s="209"/>
      <c r="AB32" s="241"/>
      <c r="AC32" s="62"/>
      <c r="AD32" s="242"/>
      <c r="AE32" s="208"/>
      <c r="AF32" s="208"/>
      <c r="AG32" s="208"/>
      <c r="AH32" s="209"/>
      <c r="AI32" s="241"/>
      <c r="AJ32" s="62"/>
      <c r="AK32" s="242"/>
      <c r="AL32" s="208"/>
      <c r="AM32" s="208"/>
      <c r="AN32" s="208"/>
      <c r="AO32" s="208"/>
      <c r="AP32" s="314"/>
      <c r="AQ32" s="62"/>
      <c r="AR32" s="242"/>
      <c r="AS32" s="208"/>
      <c r="AT32" s="208"/>
      <c r="AU32" s="208"/>
      <c r="AV32" s="209"/>
      <c r="AW32" s="241"/>
      <c r="AX32" s="62"/>
    </row>
    <row r="33" spans="1:51" s="3" customFormat="1" ht="38.1" customHeight="1">
      <c r="A33" s="154">
        <v>12</v>
      </c>
      <c r="B33" s="420" t="s">
        <v>72</v>
      </c>
      <c r="C33" s="36">
        <f t="shared" si="15"/>
        <v>34</v>
      </c>
      <c r="D33" s="37">
        <f t="shared" si="16"/>
        <v>16</v>
      </c>
      <c r="E33" s="38">
        <f t="shared" si="17"/>
        <v>0</v>
      </c>
      <c r="F33" s="38">
        <f t="shared" si="18"/>
        <v>0</v>
      </c>
      <c r="G33" s="38">
        <f t="shared" si="19"/>
        <v>18</v>
      </c>
      <c r="H33" s="39"/>
      <c r="I33" s="258">
        <v>16</v>
      </c>
      <c r="J33" s="208"/>
      <c r="K33" s="208"/>
      <c r="L33" s="259">
        <v>18</v>
      </c>
      <c r="M33" s="47"/>
      <c r="N33" s="262" t="s">
        <v>29</v>
      </c>
      <c r="O33" s="264">
        <v>3</v>
      </c>
      <c r="P33" s="260"/>
      <c r="Q33" s="259"/>
      <c r="R33" s="259"/>
      <c r="S33" s="259"/>
      <c r="T33" s="47"/>
      <c r="U33" s="262"/>
      <c r="V33" s="264"/>
      <c r="W33" s="260"/>
      <c r="X33" s="208"/>
      <c r="Y33" s="208"/>
      <c r="Z33" s="208"/>
      <c r="AA33" s="209"/>
      <c r="AB33" s="241"/>
      <c r="AC33" s="264"/>
      <c r="AD33" s="242"/>
      <c r="AE33" s="208"/>
      <c r="AF33" s="208"/>
      <c r="AG33" s="208"/>
      <c r="AH33" s="209"/>
      <c r="AI33" s="241"/>
      <c r="AJ33" s="62"/>
      <c r="AK33" s="242"/>
      <c r="AL33" s="208"/>
      <c r="AM33" s="208"/>
      <c r="AN33" s="208"/>
      <c r="AO33" s="208"/>
      <c r="AP33" s="314"/>
      <c r="AQ33" s="273"/>
      <c r="AR33" s="64"/>
      <c r="AS33" s="211"/>
      <c r="AT33" s="211"/>
      <c r="AU33" s="211"/>
      <c r="AV33" s="212"/>
      <c r="AW33" s="255"/>
      <c r="AX33" s="273"/>
    </row>
    <row r="34" spans="1:51" s="3" customFormat="1" ht="38.1" customHeight="1">
      <c r="A34" s="154">
        <v>13</v>
      </c>
      <c r="B34" s="9" t="s">
        <v>50</v>
      </c>
      <c r="C34" s="36">
        <f t="shared" si="15"/>
        <v>34</v>
      </c>
      <c r="D34" s="37">
        <f t="shared" si="16"/>
        <v>16</v>
      </c>
      <c r="E34" s="38">
        <f t="shared" si="17"/>
        <v>0</v>
      </c>
      <c r="F34" s="38">
        <f t="shared" si="18"/>
        <v>0</v>
      </c>
      <c r="G34" s="38">
        <f t="shared" si="19"/>
        <v>18</v>
      </c>
      <c r="H34" s="39"/>
      <c r="I34" s="207"/>
      <c r="J34" s="208"/>
      <c r="K34" s="269"/>
      <c r="L34" s="275"/>
      <c r="M34" s="284"/>
      <c r="N34" s="276"/>
      <c r="O34" s="116"/>
      <c r="P34" s="260">
        <v>16</v>
      </c>
      <c r="Q34" s="259"/>
      <c r="R34" s="259"/>
      <c r="S34" s="259">
        <v>18</v>
      </c>
      <c r="T34" s="259"/>
      <c r="U34" s="377" t="s">
        <v>29</v>
      </c>
      <c r="V34" s="116">
        <v>4</v>
      </c>
      <c r="W34" s="260"/>
      <c r="X34" s="259"/>
      <c r="Y34" s="259"/>
      <c r="Z34" s="259"/>
      <c r="AA34" s="47"/>
      <c r="AB34" s="255"/>
      <c r="AC34" s="273"/>
      <c r="AD34" s="64"/>
      <c r="AE34" s="211"/>
      <c r="AF34" s="211"/>
      <c r="AG34" s="211"/>
      <c r="AH34" s="212"/>
      <c r="AI34" s="255"/>
      <c r="AJ34" s="273"/>
      <c r="AK34" s="64"/>
      <c r="AL34" s="211"/>
      <c r="AM34" s="211"/>
      <c r="AN34" s="211"/>
      <c r="AO34" s="211"/>
      <c r="AP34" s="105"/>
      <c r="AQ34" s="273"/>
      <c r="AR34" s="64"/>
      <c r="AS34" s="211"/>
      <c r="AT34" s="211"/>
      <c r="AU34" s="211"/>
      <c r="AV34" s="212"/>
      <c r="AW34" s="255"/>
      <c r="AX34" s="273"/>
    </row>
    <row r="35" spans="1:51" s="3" customFormat="1" ht="38.1" customHeight="1">
      <c r="A35" s="151">
        <v>14</v>
      </c>
      <c r="B35" s="8" t="s">
        <v>46</v>
      </c>
      <c r="C35" s="36">
        <f t="shared" si="15"/>
        <v>38</v>
      </c>
      <c r="D35" s="37">
        <f t="shared" si="16"/>
        <v>18</v>
      </c>
      <c r="E35" s="38">
        <f t="shared" si="17"/>
        <v>0</v>
      </c>
      <c r="F35" s="38">
        <f t="shared" si="18"/>
        <v>0</v>
      </c>
      <c r="G35" s="38">
        <f t="shared" si="19"/>
        <v>20</v>
      </c>
      <c r="H35" s="39"/>
      <c r="I35" s="245"/>
      <c r="J35" s="17"/>
      <c r="K35" s="208"/>
      <c r="L35" s="259"/>
      <c r="M35" s="258"/>
      <c r="N35" s="262"/>
      <c r="O35" s="257"/>
      <c r="P35" s="388">
        <v>18</v>
      </c>
      <c r="Q35" s="263"/>
      <c r="R35" s="263"/>
      <c r="S35" s="263">
        <v>20</v>
      </c>
      <c r="T35" s="263"/>
      <c r="U35" s="387" t="s">
        <v>29</v>
      </c>
      <c r="V35" s="257">
        <v>5</v>
      </c>
      <c r="W35" s="390"/>
      <c r="X35" s="17"/>
      <c r="Y35" s="17"/>
      <c r="Z35" s="17"/>
      <c r="AA35" s="208"/>
      <c r="AB35" s="243"/>
      <c r="AC35" s="215"/>
      <c r="AD35" s="61"/>
      <c r="AE35" s="17"/>
      <c r="AF35" s="17"/>
      <c r="AG35" s="17"/>
      <c r="AH35" s="208"/>
      <c r="AI35" s="243"/>
      <c r="AJ35" s="214"/>
      <c r="AK35" s="245"/>
      <c r="AL35" s="17"/>
      <c r="AM35" s="17"/>
      <c r="AN35" s="17"/>
      <c r="AO35" s="17"/>
      <c r="AP35" s="243"/>
      <c r="AQ35" s="214"/>
      <c r="AR35" s="245"/>
      <c r="AS35" s="17"/>
      <c r="AT35" s="17"/>
      <c r="AU35" s="17"/>
      <c r="AV35" s="208"/>
      <c r="AW35" s="243"/>
      <c r="AX35" s="215"/>
    </row>
    <row r="36" spans="1:51" s="3" customFormat="1" ht="38.1" customHeight="1">
      <c r="A36" s="588">
        <v>15</v>
      </c>
      <c r="B36" s="577" t="s">
        <v>132</v>
      </c>
      <c r="C36" s="589">
        <f t="shared" si="15"/>
        <v>20</v>
      </c>
      <c r="D36" s="590">
        <f t="shared" si="16"/>
        <v>0</v>
      </c>
      <c r="E36" s="591">
        <f t="shared" si="17"/>
        <v>0</v>
      </c>
      <c r="F36" s="591">
        <f t="shared" si="18"/>
        <v>0</v>
      </c>
      <c r="G36" s="591">
        <f t="shared" si="19"/>
        <v>20</v>
      </c>
      <c r="H36" s="592"/>
      <c r="I36" s="593"/>
      <c r="J36" s="594"/>
      <c r="K36" s="594"/>
      <c r="L36" s="594"/>
      <c r="M36" s="595"/>
      <c r="N36" s="596"/>
      <c r="O36" s="597"/>
      <c r="P36" s="593"/>
      <c r="Q36" s="594"/>
      <c r="R36" s="594"/>
      <c r="S36" s="594">
        <v>20</v>
      </c>
      <c r="T36" s="594"/>
      <c r="U36" s="598" t="s">
        <v>28</v>
      </c>
      <c r="V36" s="597">
        <v>1</v>
      </c>
      <c r="W36" s="230"/>
      <c r="X36" s="231"/>
      <c r="Y36" s="231"/>
      <c r="Z36" s="231"/>
      <c r="AA36" s="231"/>
      <c r="AB36" s="235"/>
      <c r="AC36" s="236"/>
      <c r="AD36" s="234"/>
      <c r="AE36" s="231"/>
      <c r="AF36" s="231"/>
      <c r="AG36" s="231"/>
      <c r="AH36" s="231"/>
      <c r="AI36" s="235"/>
      <c r="AJ36" s="278"/>
      <c r="AK36" s="230"/>
      <c r="AL36" s="231"/>
      <c r="AM36" s="231"/>
      <c r="AN36" s="231"/>
      <c r="AO36" s="231"/>
      <c r="AP36" s="235"/>
      <c r="AQ36" s="526"/>
      <c r="AR36" s="230"/>
      <c r="AS36" s="231"/>
      <c r="AT36" s="231"/>
      <c r="AU36" s="231"/>
      <c r="AV36" s="269"/>
      <c r="AW36" s="235"/>
      <c r="AX36" s="62"/>
    </row>
    <row r="37" spans="1:51" s="3" customFormat="1" ht="38.1" customHeight="1">
      <c r="A37" s="153">
        <v>16</v>
      </c>
      <c r="B37" s="420" t="s">
        <v>102</v>
      </c>
      <c r="C37" s="36">
        <f t="shared" si="15"/>
        <v>36</v>
      </c>
      <c r="D37" s="37">
        <f t="shared" si="16"/>
        <v>18</v>
      </c>
      <c r="E37" s="38">
        <f t="shared" si="17"/>
        <v>0</v>
      </c>
      <c r="F37" s="38">
        <f t="shared" si="18"/>
        <v>0</v>
      </c>
      <c r="G37" s="38">
        <f t="shared" si="19"/>
        <v>18</v>
      </c>
      <c r="H37" s="39"/>
      <c r="I37" s="268"/>
      <c r="J37" s="208"/>
      <c r="K37" s="208"/>
      <c r="L37" s="259"/>
      <c r="M37" s="259"/>
      <c r="N37" s="377"/>
      <c r="O37" s="257"/>
      <c r="P37" s="258">
        <v>18</v>
      </c>
      <c r="Q37" s="259"/>
      <c r="R37" s="259"/>
      <c r="S37" s="259">
        <v>18</v>
      </c>
      <c r="T37" s="259"/>
      <c r="U37" s="334" t="s">
        <v>29</v>
      </c>
      <c r="V37" s="257">
        <v>4</v>
      </c>
      <c r="W37" s="258"/>
      <c r="X37" s="208"/>
      <c r="Y37" s="208"/>
      <c r="Z37" s="208"/>
      <c r="AA37" s="208"/>
      <c r="AB37" s="59"/>
      <c r="AC37" s="215"/>
      <c r="AD37" s="242"/>
      <c r="AE37" s="208"/>
      <c r="AF37" s="208"/>
      <c r="AG37" s="208"/>
      <c r="AH37" s="208"/>
      <c r="AI37" s="314"/>
      <c r="AJ37" s="45"/>
      <c r="AK37" s="207"/>
      <c r="AL37" s="208"/>
      <c r="AM37" s="208"/>
      <c r="AN37" s="208"/>
      <c r="AO37" s="208"/>
      <c r="AP37" s="59"/>
      <c r="AQ37" s="45"/>
      <c r="AR37" s="207"/>
      <c r="AS37" s="208"/>
      <c r="AT37" s="208"/>
      <c r="AU37" s="208"/>
      <c r="AV37" s="208"/>
      <c r="AW37" s="66"/>
      <c r="AX37" s="62"/>
    </row>
    <row r="38" spans="1:51" s="3" customFormat="1" ht="39.75" customHeight="1">
      <c r="A38" s="155">
        <v>17</v>
      </c>
      <c r="B38" s="18" t="s">
        <v>104</v>
      </c>
      <c r="C38" s="36">
        <f t="shared" si="15"/>
        <v>52</v>
      </c>
      <c r="D38" s="37">
        <f t="shared" si="16"/>
        <v>20</v>
      </c>
      <c r="E38" s="38">
        <f t="shared" si="17"/>
        <v>0</v>
      </c>
      <c r="F38" s="38">
        <f t="shared" si="18"/>
        <v>0</v>
      </c>
      <c r="G38" s="38">
        <f t="shared" si="19"/>
        <v>32</v>
      </c>
      <c r="H38" s="39"/>
      <c r="I38" s="70"/>
      <c r="J38" s="527"/>
      <c r="K38" s="527"/>
      <c r="L38" s="484"/>
      <c r="M38" s="263"/>
      <c r="N38" s="476"/>
      <c r="O38" s="512"/>
      <c r="P38" s="528">
        <v>20</v>
      </c>
      <c r="Q38" s="484"/>
      <c r="R38" s="484"/>
      <c r="S38" s="529">
        <v>32</v>
      </c>
      <c r="T38" s="484"/>
      <c r="U38" s="476" t="s">
        <v>28</v>
      </c>
      <c r="V38" s="512">
        <v>6</v>
      </c>
      <c r="W38" s="530"/>
      <c r="X38" s="527"/>
      <c r="Y38" s="527"/>
      <c r="Z38" s="531"/>
      <c r="AA38" s="527"/>
      <c r="AB38" s="532"/>
      <c r="AC38" s="533"/>
      <c r="AD38" s="525"/>
      <c r="AE38" s="534"/>
      <c r="AF38" s="534"/>
      <c r="AG38" s="534"/>
      <c r="AH38" s="535"/>
      <c r="AI38" s="536"/>
      <c r="AJ38" s="533"/>
      <c r="AK38" s="525"/>
      <c r="AL38" s="538"/>
      <c r="AM38" s="534"/>
      <c r="AN38" s="534"/>
      <c r="AO38" s="534"/>
      <c r="AP38" s="537"/>
      <c r="AQ38" s="533"/>
      <c r="AR38" s="525"/>
      <c r="AS38" s="534"/>
      <c r="AT38" s="534"/>
      <c r="AU38" s="534"/>
      <c r="AV38" s="535"/>
      <c r="AW38" s="73"/>
      <c r="AX38" s="74"/>
    </row>
    <row r="39" spans="1:51" s="3" customFormat="1" ht="38.1" customHeight="1">
      <c r="A39" s="60" t="s">
        <v>107</v>
      </c>
      <c r="B39" s="481" t="s">
        <v>113</v>
      </c>
      <c r="C39" s="451"/>
      <c r="D39" s="402"/>
      <c r="E39" s="452"/>
      <c r="F39" s="452"/>
      <c r="G39" s="452"/>
      <c r="H39" s="401"/>
      <c r="I39" s="245"/>
      <c r="J39" s="17"/>
      <c r="K39" s="17"/>
      <c r="L39" s="231"/>
      <c r="M39" s="208"/>
      <c r="N39" s="235"/>
      <c r="O39" s="39"/>
      <c r="P39" s="53"/>
      <c r="Q39" s="54"/>
      <c r="R39" s="54"/>
      <c r="S39" s="54"/>
      <c r="T39" s="54"/>
      <c r="U39" s="336"/>
      <c r="V39" s="75"/>
      <c r="W39" s="53"/>
      <c r="X39" s="54"/>
      <c r="Y39" s="54"/>
      <c r="Z39" s="54"/>
      <c r="AA39" s="54"/>
      <c r="AB39" s="336"/>
      <c r="AC39" s="55"/>
      <c r="AD39" s="76"/>
      <c r="AE39" s="41"/>
      <c r="AF39" s="41"/>
      <c r="AG39" s="41"/>
      <c r="AH39" s="42"/>
      <c r="AI39" s="77"/>
      <c r="AJ39" s="55"/>
      <c r="AK39" s="76"/>
      <c r="AL39" s="41"/>
      <c r="AM39" s="41"/>
      <c r="AN39" s="41"/>
      <c r="AO39" s="42"/>
      <c r="AP39" s="77"/>
      <c r="AQ39" s="55"/>
      <c r="AR39" s="76"/>
      <c r="AS39" s="41"/>
      <c r="AT39" s="41"/>
      <c r="AU39" s="41"/>
      <c r="AV39" s="42"/>
      <c r="AW39" s="77"/>
      <c r="AX39" s="55"/>
    </row>
    <row r="40" spans="1:51" s="3" customFormat="1" ht="38.1" customHeight="1">
      <c r="A40" s="63" t="s">
        <v>108</v>
      </c>
      <c r="B40" s="482" t="s">
        <v>110</v>
      </c>
      <c r="C40" s="451"/>
      <c r="D40" s="402"/>
      <c r="E40" s="452"/>
      <c r="F40" s="452"/>
      <c r="G40" s="452"/>
      <c r="H40" s="401"/>
      <c r="I40" s="207"/>
      <c r="J40" s="17"/>
      <c r="K40" s="17"/>
      <c r="L40" s="208"/>
      <c r="M40" s="59"/>
      <c r="N40" s="59"/>
      <c r="O40" s="206"/>
      <c r="P40" s="210"/>
      <c r="Q40" s="211"/>
      <c r="R40" s="211"/>
      <c r="S40" s="211"/>
      <c r="T40" s="211"/>
      <c r="U40" s="78"/>
      <c r="V40" s="79"/>
      <c r="W40" s="210"/>
      <c r="X40" s="211"/>
      <c r="Y40" s="211"/>
      <c r="Z40" s="211"/>
      <c r="AA40" s="211"/>
      <c r="AB40" s="78"/>
      <c r="AC40" s="273"/>
      <c r="AD40" s="64"/>
      <c r="AE40" s="211"/>
      <c r="AF40" s="211"/>
      <c r="AG40" s="211"/>
      <c r="AH40" s="212"/>
      <c r="AI40" s="255"/>
      <c r="AJ40" s="273"/>
      <c r="AK40" s="64"/>
      <c r="AL40" s="211"/>
      <c r="AM40" s="211"/>
      <c r="AN40" s="211"/>
      <c r="AO40" s="212"/>
      <c r="AP40" s="255"/>
      <c r="AQ40" s="273"/>
      <c r="AR40" s="64"/>
      <c r="AS40" s="211"/>
      <c r="AT40" s="211"/>
      <c r="AU40" s="211"/>
      <c r="AV40" s="212"/>
      <c r="AW40" s="255"/>
      <c r="AX40" s="273"/>
    </row>
    <row r="41" spans="1:51" s="3" customFormat="1" ht="38.1" customHeight="1" thickBot="1">
      <c r="A41" s="80" t="s">
        <v>109</v>
      </c>
      <c r="B41" s="483" t="s">
        <v>75</v>
      </c>
      <c r="C41" s="453"/>
      <c r="D41" s="454"/>
      <c r="E41" s="455"/>
      <c r="F41" s="455"/>
      <c r="G41" s="455"/>
      <c r="H41" s="423"/>
      <c r="I41" s="217"/>
      <c r="J41" s="218"/>
      <c r="K41" s="82"/>
      <c r="L41" s="218"/>
      <c r="M41" s="265"/>
      <c r="N41" s="248"/>
      <c r="O41" s="238"/>
      <c r="P41" s="252"/>
      <c r="Q41" s="219"/>
      <c r="R41" s="219"/>
      <c r="S41" s="219"/>
      <c r="T41" s="266"/>
      <c r="U41" s="237"/>
      <c r="V41" s="83"/>
      <c r="W41" s="252"/>
      <c r="X41" s="219"/>
      <c r="Y41" s="219"/>
      <c r="Z41" s="219"/>
      <c r="AA41" s="266"/>
      <c r="AB41" s="237"/>
      <c r="AC41" s="220"/>
      <c r="AD41" s="252"/>
      <c r="AE41" s="219"/>
      <c r="AF41" s="219"/>
      <c r="AG41" s="219"/>
      <c r="AH41" s="266"/>
      <c r="AI41" s="237"/>
      <c r="AJ41" s="220"/>
      <c r="AK41" s="252"/>
      <c r="AL41" s="219"/>
      <c r="AM41" s="219"/>
      <c r="AN41" s="219"/>
      <c r="AO41" s="266"/>
      <c r="AP41" s="237"/>
      <c r="AQ41" s="220"/>
      <c r="AR41" s="252"/>
      <c r="AS41" s="219"/>
      <c r="AT41" s="219"/>
      <c r="AU41" s="219"/>
      <c r="AV41" s="266"/>
      <c r="AW41" s="237"/>
      <c r="AX41" s="220"/>
    </row>
    <row r="42" spans="1:51" s="90" customFormat="1" ht="24" thickBot="1">
      <c r="A42" s="84"/>
      <c r="B42" s="85"/>
      <c r="C42" s="86"/>
      <c r="D42" s="86"/>
      <c r="E42" s="86"/>
      <c r="F42" s="86"/>
      <c r="G42" s="86"/>
      <c r="H42" s="86"/>
      <c r="I42" s="87"/>
      <c r="J42" s="87"/>
      <c r="K42" s="87"/>
      <c r="L42" s="87"/>
      <c r="M42" s="87"/>
      <c r="N42" s="87"/>
      <c r="O42" s="86"/>
      <c r="P42" s="88"/>
      <c r="Q42" s="88"/>
      <c r="R42" s="88"/>
      <c r="S42" s="88"/>
      <c r="T42" s="88"/>
      <c r="U42" s="88"/>
      <c r="V42" s="86"/>
      <c r="W42" s="88"/>
      <c r="X42" s="88"/>
      <c r="Y42" s="88"/>
      <c r="Z42" s="88"/>
      <c r="AA42" s="88"/>
      <c r="AB42" s="88"/>
      <c r="AC42" s="86"/>
      <c r="AD42" s="88"/>
      <c r="AE42" s="88"/>
      <c r="AF42" s="88"/>
      <c r="AG42" s="88"/>
      <c r="AH42" s="88"/>
      <c r="AI42" s="88"/>
      <c r="AJ42" s="86"/>
      <c r="AK42" s="88"/>
      <c r="AL42" s="88"/>
      <c r="AM42" s="88"/>
      <c r="AN42" s="88"/>
      <c r="AO42" s="88"/>
      <c r="AP42" s="88"/>
      <c r="AQ42" s="86"/>
      <c r="AR42" s="88"/>
      <c r="AS42" s="88"/>
      <c r="AT42" s="88"/>
      <c r="AU42" s="88"/>
      <c r="AV42" s="88"/>
      <c r="AW42" s="88"/>
      <c r="AX42" s="89"/>
    </row>
    <row r="43" spans="1:51" s="3" customFormat="1" ht="39.75" customHeight="1" thickBot="1">
      <c r="A43" s="147" t="s">
        <v>22</v>
      </c>
      <c r="B43" s="13" t="s">
        <v>120</v>
      </c>
      <c r="C43" s="14">
        <f>SUM(D43:H43)</f>
        <v>638</v>
      </c>
      <c r="D43" s="203">
        <f>I43+P43+W43+AD43+AK43+AR43</f>
        <v>258</v>
      </c>
      <c r="E43" s="201">
        <f>J43+Q43+X43+AE43+AL43+AS43</f>
        <v>0</v>
      </c>
      <c r="F43" s="201">
        <f>K43+R43+Y43+AF43+AM43+AT43</f>
        <v>60</v>
      </c>
      <c r="G43" s="201">
        <f>L43+S43+Z43+AG43+AN43+AU43</f>
        <v>320</v>
      </c>
      <c r="H43" s="202">
        <f t="shared" ref="H43:M43" si="20">SUM(H44:H71)</f>
        <v>0</v>
      </c>
      <c r="I43" s="203">
        <f t="shared" si="20"/>
        <v>0</v>
      </c>
      <c r="J43" s="203">
        <f t="shared" si="20"/>
        <v>0</v>
      </c>
      <c r="K43" s="203">
        <f t="shared" si="20"/>
        <v>0</v>
      </c>
      <c r="L43" s="203">
        <f t="shared" si="20"/>
        <v>0</v>
      </c>
      <c r="M43" s="201">
        <f t="shared" si="20"/>
        <v>0</v>
      </c>
      <c r="N43" s="203">
        <f>COUNTIF(N44:N71,"E")</f>
        <v>0</v>
      </c>
      <c r="O43" s="202">
        <f t="shared" ref="O43:T43" si="21">SUM(O44:O71)</f>
        <v>0</v>
      </c>
      <c r="P43" s="203">
        <f t="shared" si="21"/>
        <v>0</v>
      </c>
      <c r="Q43" s="203">
        <f t="shared" si="21"/>
        <v>0</v>
      </c>
      <c r="R43" s="203">
        <f t="shared" si="21"/>
        <v>0</v>
      </c>
      <c r="S43" s="203">
        <f t="shared" si="21"/>
        <v>0</v>
      </c>
      <c r="T43" s="203">
        <f t="shared" si="21"/>
        <v>0</v>
      </c>
      <c r="U43" s="203">
        <f>COUNTIF(U44:U71,"E")</f>
        <v>0</v>
      </c>
      <c r="V43" s="202">
        <f>SUM(V44:V71)</f>
        <v>0</v>
      </c>
      <c r="W43" s="203">
        <f>SUM(W44:W71)</f>
        <v>152</v>
      </c>
      <c r="X43" s="203">
        <f>SUM(X44:X71)</f>
        <v>0</v>
      </c>
      <c r="Y43" s="203">
        <f>SUM(Y44:Y71)</f>
        <v>0</v>
      </c>
      <c r="Z43" s="203">
        <f>SUM(Z44:Z71)</f>
        <v>220</v>
      </c>
      <c r="AA43" s="203">
        <f>SUM(AA44:AA58)</f>
        <v>0</v>
      </c>
      <c r="AB43" s="604">
        <f>COUNTIF(AB44:AB71,"E")</f>
        <v>3</v>
      </c>
      <c r="AC43" s="202">
        <f t="shared" ref="AC43:AH43" si="22">SUM(AC44:AC71)</f>
        <v>28</v>
      </c>
      <c r="AD43" s="203">
        <f t="shared" si="22"/>
        <v>76</v>
      </c>
      <c r="AE43" s="203">
        <f t="shared" si="22"/>
        <v>0</v>
      </c>
      <c r="AF43" s="203">
        <f t="shared" si="22"/>
        <v>20</v>
      </c>
      <c r="AG43" s="203">
        <f t="shared" si="22"/>
        <v>100</v>
      </c>
      <c r="AH43" s="203">
        <f t="shared" si="22"/>
        <v>0</v>
      </c>
      <c r="AI43" s="203">
        <f>COUNTIF(AI44:AI71,"E")</f>
        <v>2</v>
      </c>
      <c r="AJ43" s="202">
        <f t="shared" ref="AJ43:AO43" si="23">SUM(AJ44:AJ71)</f>
        <v>18</v>
      </c>
      <c r="AK43" s="202">
        <f t="shared" si="23"/>
        <v>0</v>
      </c>
      <c r="AL43" s="203">
        <f t="shared" si="23"/>
        <v>0</v>
      </c>
      <c r="AM43" s="203">
        <f t="shared" si="23"/>
        <v>20</v>
      </c>
      <c r="AN43" s="203">
        <f t="shared" si="23"/>
        <v>0</v>
      </c>
      <c r="AO43" s="203">
        <f t="shared" si="23"/>
        <v>0</v>
      </c>
      <c r="AP43" s="203">
        <f>COUNTIF(AP44:AP71,"E")</f>
        <v>0</v>
      </c>
      <c r="AQ43" s="202">
        <f t="shared" ref="AQ43:AV43" si="24">SUM(AQ44:AQ71)</f>
        <v>2</v>
      </c>
      <c r="AR43" s="203">
        <f t="shared" si="24"/>
        <v>30</v>
      </c>
      <c r="AS43" s="203">
        <f t="shared" si="24"/>
        <v>0</v>
      </c>
      <c r="AT43" s="203">
        <f t="shared" si="24"/>
        <v>20</v>
      </c>
      <c r="AU43" s="203">
        <f t="shared" si="24"/>
        <v>0</v>
      </c>
      <c r="AV43" s="203">
        <f t="shared" si="24"/>
        <v>0</v>
      </c>
      <c r="AW43" s="203">
        <f>COUNTIF(AW44:AW69,"E")</f>
        <v>0</v>
      </c>
      <c r="AX43" s="221">
        <f>SUM(AX44:AX71)</f>
        <v>4</v>
      </c>
    </row>
    <row r="44" spans="1:51" s="33" customFormat="1" ht="57.75" customHeight="1">
      <c r="A44" s="374">
        <v>1</v>
      </c>
      <c r="B44" s="373" t="s">
        <v>103</v>
      </c>
      <c r="C44" s="372">
        <f t="shared" ref="C44:C68" si="25">SUM(D44:H44)</f>
        <v>52</v>
      </c>
      <c r="D44" s="376">
        <f t="shared" ref="D44" si="26">I44+P44+W44+AD44+AK44+AR44</f>
        <v>20</v>
      </c>
      <c r="E44" s="375">
        <f t="shared" ref="E44" si="27">J44+Q44+X44+AE44+AL44+AS44</f>
        <v>0</v>
      </c>
      <c r="F44" s="256">
        <f t="shared" ref="F44" si="28">K44+R44+Y44+AF44+AM44+AT44</f>
        <v>0</v>
      </c>
      <c r="G44" s="256">
        <f t="shared" ref="G44" si="29">L44+S44+Z44+AG44+AN44+AU44</f>
        <v>32</v>
      </c>
      <c r="H44" s="425"/>
      <c r="I44" s="424"/>
      <c r="J44" s="93"/>
      <c r="K44" s="93"/>
      <c r="L44" s="93"/>
      <c r="M44" s="17"/>
      <c r="N44" s="94"/>
      <c r="O44" s="95"/>
      <c r="P44" s="96"/>
      <c r="Q44" s="93"/>
      <c r="R44" s="93"/>
      <c r="S44" s="97"/>
      <c r="T44" s="97"/>
      <c r="U44" s="97"/>
      <c r="V44" s="95"/>
      <c r="W44" s="92">
        <v>20</v>
      </c>
      <c r="X44" s="93"/>
      <c r="Y44" s="93"/>
      <c r="Z44" s="97">
        <v>32</v>
      </c>
      <c r="AA44" s="97"/>
      <c r="AB44" s="98" t="s">
        <v>28</v>
      </c>
      <c r="AC44" s="524">
        <v>6</v>
      </c>
      <c r="AD44" s="92"/>
      <c r="AE44" s="93"/>
      <c r="AF44" s="93"/>
      <c r="AG44" s="97"/>
      <c r="AH44" s="97"/>
      <c r="AI44" s="97"/>
      <c r="AJ44" s="95"/>
      <c r="AK44" s="92"/>
      <c r="AL44" s="93"/>
      <c r="AM44" s="93"/>
      <c r="AN44" s="97"/>
      <c r="AO44" s="97"/>
      <c r="AP44" s="97"/>
      <c r="AQ44" s="95"/>
      <c r="AR44" s="92"/>
      <c r="AS44" s="93"/>
      <c r="AT44" s="93"/>
      <c r="AU44" s="97"/>
      <c r="AV44" s="97"/>
      <c r="AW44" s="97"/>
      <c r="AX44" s="99"/>
    </row>
    <row r="45" spans="1:51" s="33" customFormat="1" ht="38.1" customHeight="1">
      <c r="A45" s="60" t="s">
        <v>37</v>
      </c>
      <c r="B45" s="477" t="s">
        <v>62</v>
      </c>
      <c r="C45" s="372"/>
      <c r="D45" s="376"/>
      <c r="E45" s="375"/>
      <c r="F45" s="256"/>
      <c r="G45" s="256"/>
      <c r="H45" s="118"/>
      <c r="I45" s="207"/>
      <c r="J45" s="231"/>
      <c r="K45" s="231"/>
      <c r="L45" s="231"/>
      <c r="M45" s="208"/>
      <c r="N45" s="312"/>
      <c r="O45" s="101"/>
      <c r="P45" s="230"/>
      <c r="Q45" s="231"/>
      <c r="R45" s="231"/>
      <c r="S45" s="17"/>
      <c r="T45" s="313"/>
      <c r="U45" s="312"/>
      <c r="V45" s="102"/>
      <c r="W45" s="230"/>
      <c r="X45" s="231"/>
      <c r="Y45" s="231"/>
      <c r="Z45" s="103"/>
      <c r="AA45" s="323"/>
      <c r="AB45" s="396"/>
      <c r="AC45" s="397"/>
      <c r="AD45" s="398"/>
      <c r="AE45" s="399"/>
      <c r="AF45" s="231"/>
      <c r="AG45" s="17"/>
      <c r="AH45" s="282"/>
      <c r="AI45" s="232"/>
      <c r="AJ45" s="104"/>
      <c r="AK45" s="234"/>
      <c r="AL45" s="231"/>
      <c r="AM45" s="231"/>
      <c r="AN45" s="17"/>
      <c r="AO45" s="313"/>
      <c r="AP45" s="312"/>
      <c r="AQ45" s="102"/>
      <c r="AR45" s="230"/>
      <c r="AS45" s="231"/>
      <c r="AT45" s="231"/>
      <c r="AU45" s="17"/>
      <c r="AV45" s="313"/>
      <c r="AW45" s="312"/>
      <c r="AX45" s="55"/>
    </row>
    <row r="46" spans="1:51" s="3" customFormat="1" ht="38.1" customHeight="1">
      <c r="A46" s="110" t="s">
        <v>38</v>
      </c>
      <c r="B46" s="467" t="s">
        <v>76</v>
      </c>
      <c r="C46" s="372"/>
      <c r="D46" s="376"/>
      <c r="E46" s="375"/>
      <c r="F46" s="256"/>
      <c r="G46" s="256"/>
      <c r="H46" s="118"/>
      <c r="I46" s="207"/>
      <c r="J46" s="211"/>
      <c r="K46" s="211"/>
      <c r="L46" s="211"/>
      <c r="M46" s="211"/>
      <c r="N46" s="105"/>
      <c r="O46" s="106"/>
      <c r="P46" s="64"/>
      <c r="Q46" s="211"/>
      <c r="R46" s="211"/>
      <c r="S46" s="272"/>
      <c r="T46" s="272"/>
      <c r="U46" s="66"/>
      <c r="V46" s="267"/>
      <c r="W46" s="210"/>
      <c r="X46" s="211"/>
      <c r="Y46" s="211"/>
      <c r="Z46" s="211"/>
      <c r="AA46" s="210"/>
      <c r="AB46" s="334"/>
      <c r="AC46" s="118"/>
      <c r="AD46" s="400"/>
      <c r="AE46" s="275"/>
      <c r="AF46" s="272"/>
      <c r="AG46" s="272"/>
      <c r="AH46" s="272"/>
      <c r="AI46" s="107"/>
      <c r="AJ46" s="273"/>
      <c r="AK46" s="108"/>
      <c r="AL46" s="272"/>
      <c r="AM46" s="272"/>
      <c r="AN46" s="272"/>
      <c r="AO46" s="272"/>
      <c r="AP46" s="107"/>
      <c r="AQ46" s="267"/>
      <c r="AR46" s="271"/>
      <c r="AS46" s="272"/>
      <c r="AT46" s="272"/>
      <c r="AU46" s="272"/>
      <c r="AV46" s="272"/>
      <c r="AW46" s="107"/>
      <c r="AX46" s="273"/>
      <c r="AY46" s="109"/>
    </row>
    <row r="47" spans="1:51" s="3" customFormat="1" ht="38.1" customHeight="1">
      <c r="A47" s="110" t="s">
        <v>39</v>
      </c>
      <c r="B47" s="467" t="s">
        <v>77</v>
      </c>
      <c r="C47" s="372"/>
      <c r="D47" s="376"/>
      <c r="E47" s="375"/>
      <c r="F47" s="256"/>
      <c r="G47" s="256"/>
      <c r="H47" s="118"/>
      <c r="I47" s="245"/>
      <c r="J47" s="17"/>
      <c r="K47" s="17"/>
      <c r="L47" s="17"/>
      <c r="M47" s="208"/>
      <c r="N47" s="243"/>
      <c r="O47" s="39"/>
      <c r="P47" s="40"/>
      <c r="Q47" s="41"/>
      <c r="R47" s="41"/>
      <c r="S47" s="211"/>
      <c r="T47" s="211"/>
      <c r="U47" s="78"/>
      <c r="V47" s="206"/>
      <c r="W47" s="40"/>
      <c r="X47" s="41"/>
      <c r="Y47" s="41"/>
      <c r="Z47" s="41"/>
      <c r="AA47" s="40"/>
      <c r="AB47" s="387"/>
      <c r="AC47" s="401"/>
      <c r="AD47" s="258"/>
      <c r="AE47" s="259"/>
      <c r="AF47" s="211"/>
      <c r="AG47" s="211"/>
      <c r="AH47" s="211"/>
      <c r="AI47" s="78"/>
      <c r="AJ47" s="206"/>
      <c r="AK47" s="210"/>
      <c r="AL47" s="211"/>
      <c r="AM47" s="211"/>
      <c r="AN47" s="211"/>
      <c r="AO47" s="211"/>
      <c r="AP47" s="78"/>
      <c r="AQ47" s="206"/>
      <c r="AR47" s="210"/>
      <c r="AS47" s="211"/>
      <c r="AT47" s="211"/>
      <c r="AU47" s="211"/>
      <c r="AV47" s="211"/>
      <c r="AW47" s="314"/>
      <c r="AX47" s="112"/>
      <c r="AY47" s="113"/>
    </row>
    <row r="48" spans="1:51" s="3" customFormat="1" ht="38.1" customHeight="1">
      <c r="A48" s="156">
        <v>2</v>
      </c>
      <c r="B48" s="350" t="s">
        <v>61</v>
      </c>
      <c r="C48" s="372">
        <f t="shared" si="25"/>
        <v>38</v>
      </c>
      <c r="D48" s="376">
        <f t="shared" ref="D48:G48" si="30">I48+P48+W48+AD48+AK48+AR48</f>
        <v>16</v>
      </c>
      <c r="E48" s="375">
        <f t="shared" si="30"/>
        <v>0</v>
      </c>
      <c r="F48" s="256">
        <f t="shared" si="30"/>
        <v>0</v>
      </c>
      <c r="G48" s="256">
        <f t="shared" si="30"/>
        <v>22</v>
      </c>
      <c r="H48" s="118"/>
      <c r="I48" s="245"/>
      <c r="J48" s="17"/>
      <c r="K48" s="17"/>
      <c r="L48" s="17"/>
      <c r="M48" s="208"/>
      <c r="N48" s="312"/>
      <c r="O48" s="39"/>
      <c r="P48" s="210"/>
      <c r="Q48" s="211"/>
      <c r="R48" s="211"/>
      <c r="S48" s="211"/>
      <c r="T48" s="211"/>
      <c r="U48" s="78"/>
      <c r="V48" s="206"/>
      <c r="W48" s="245">
        <v>16</v>
      </c>
      <c r="X48" s="17"/>
      <c r="Y48" s="17"/>
      <c r="Z48" s="17">
        <v>22</v>
      </c>
      <c r="AA48" s="17"/>
      <c r="AB48" s="402" t="s">
        <v>29</v>
      </c>
      <c r="AC48" s="389">
        <v>3</v>
      </c>
      <c r="AD48" s="260"/>
      <c r="AE48" s="259"/>
      <c r="AF48" s="211"/>
      <c r="AG48" s="211"/>
      <c r="AH48" s="211"/>
      <c r="AI48" s="78"/>
      <c r="AJ48" s="213"/>
      <c r="AK48" s="64"/>
      <c r="AL48" s="211"/>
      <c r="AM48" s="211"/>
      <c r="AN48" s="211"/>
      <c r="AO48" s="211"/>
      <c r="AP48" s="78"/>
      <c r="AQ48" s="213"/>
      <c r="AR48" s="64"/>
      <c r="AS48" s="211"/>
      <c r="AT48" s="211"/>
      <c r="AU48" s="211"/>
      <c r="AV48" s="211"/>
      <c r="AW48" s="78"/>
      <c r="AX48" s="213"/>
    </row>
    <row r="49" spans="1:50" s="3" customFormat="1" ht="38.1" customHeight="1">
      <c r="A49" s="154">
        <v>3</v>
      </c>
      <c r="B49" s="351" t="s">
        <v>51</v>
      </c>
      <c r="C49" s="372">
        <f t="shared" si="25"/>
        <v>22</v>
      </c>
      <c r="D49" s="376">
        <f t="shared" ref="D49:D66" si="31">I49+P49+W49+AD49+AK49+AR49</f>
        <v>10</v>
      </c>
      <c r="E49" s="375">
        <f t="shared" ref="E49:E66" si="32">J49+Q49+X49+AE49+AL49+AS49</f>
        <v>0</v>
      </c>
      <c r="F49" s="256">
        <f t="shared" ref="F49:F66" si="33">K49+R49+Y49+AF49+AM49+AT49</f>
        <v>0</v>
      </c>
      <c r="G49" s="256">
        <f t="shared" ref="G49:G66" si="34">L49+S49+Z49+AG49+AN49+AU49</f>
        <v>12</v>
      </c>
      <c r="H49" s="118"/>
      <c r="I49" s="207"/>
      <c r="J49" s="208"/>
      <c r="K49" s="269"/>
      <c r="L49" s="269"/>
      <c r="M49" s="270"/>
      <c r="N49" s="277"/>
      <c r="O49" s="114"/>
      <c r="P49" s="242"/>
      <c r="Q49" s="208"/>
      <c r="R49" s="208"/>
      <c r="S49" s="208"/>
      <c r="T49" s="209"/>
      <c r="U49" s="241"/>
      <c r="V49" s="62"/>
      <c r="W49" s="242">
        <v>10</v>
      </c>
      <c r="X49" s="208"/>
      <c r="Y49" s="208"/>
      <c r="Z49" s="208">
        <v>12</v>
      </c>
      <c r="AA49" s="209"/>
      <c r="AB49" s="262" t="s">
        <v>28</v>
      </c>
      <c r="AC49" s="264">
        <v>2</v>
      </c>
      <c r="AD49" s="260"/>
      <c r="AE49" s="259"/>
      <c r="AF49" s="208"/>
      <c r="AG49" s="208"/>
      <c r="AH49" s="208"/>
      <c r="AI49" s="314"/>
      <c r="AJ49" s="115"/>
      <c r="AK49" s="242"/>
      <c r="AL49" s="208"/>
      <c r="AM49" s="208"/>
      <c r="AN49" s="208"/>
      <c r="AO49" s="208"/>
      <c r="AP49" s="314"/>
      <c r="AQ49" s="273"/>
      <c r="AR49" s="64"/>
      <c r="AS49" s="211"/>
      <c r="AT49" s="211"/>
      <c r="AU49" s="211"/>
      <c r="AV49" s="211"/>
      <c r="AW49" s="105"/>
      <c r="AX49" s="273"/>
    </row>
    <row r="50" spans="1:50" s="33" customFormat="1" ht="39.75" customHeight="1">
      <c r="A50" s="151">
        <v>4</v>
      </c>
      <c r="B50" s="169" t="s">
        <v>52</v>
      </c>
      <c r="C50" s="372">
        <f t="shared" si="25"/>
        <v>24</v>
      </c>
      <c r="D50" s="376">
        <f t="shared" si="31"/>
        <v>12</v>
      </c>
      <c r="E50" s="375">
        <f t="shared" si="32"/>
        <v>0</v>
      </c>
      <c r="F50" s="256">
        <f t="shared" si="33"/>
        <v>0</v>
      </c>
      <c r="G50" s="256">
        <f t="shared" si="34"/>
        <v>12</v>
      </c>
      <c r="H50" s="118"/>
      <c r="I50" s="207"/>
      <c r="J50" s="208"/>
      <c r="K50" s="208"/>
      <c r="L50" s="208"/>
      <c r="M50" s="209"/>
      <c r="N50" s="241"/>
      <c r="O50" s="214"/>
      <c r="P50" s="242"/>
      <c r="Q50" s="208"/>
      <c r="R50" s="208"/>
      <c r="S50" s="208"/>
      <c r="T50" s="209"/>
      <c r="U50" s="241"/>
      <c r="V50" s="214"/>
      <c r="W50" s="242">
        <v>12</v>
      </c>
      <c r="X50" s="208"/>
      <c r="Y50" s="208"/>
      <c r="Z50" s="208">
        <v>12</v>
      </c>
      <c r="AA50" s="209"/>
      <c r="AB50" s="262" t="s">
        <v>28</v>
      </c>
      <c r="AC50" s="257">
        <v>2</v>
      </c>
      <c r="AD50" s="260"/>
      <c r="AE50" s="259"/>
      <c r="AF50" s="208"/>
      <c r="AG50" s="208"/>
      <c r="AH50" s="209"/>
      <c r="AI50" s="241"/>
      <c r="AJ50" s="214"/>
      <c r="AK50" s="242"/>
      <c r="AL50" s="208"/>
      <c r="AM50" s="208"/>
      <c r="AN50" s="208"/>
      <c r="AO50" s="209"/>
      <c r="AP50" s="241"/>
      <c r="AQ50" s="214"/>
      <c r="AR50" s="242"/>
      <c r="AS50" s="208"/>
      <c r="AT50" s="208"/>
      <c r="AU50" s="208"/>
      <c r="AV50" s="208"/>
      <c r="AW50" s="314"/>
      <c r="AX50" s="215"/>
    </row>
    <row r="51" spans="1:50" s="117" customFormat="1" ht="38.1" customHeight="1">
      <c r="A51" s="157">
        <v>5</v>
      </c>
      <c r="B51" s="352" t="s">
        <v>48</v>
      </c>
      <c r="C51" s="372">
        <f t="shared" si="25"/>
        <v>26</v>
      </c>
      <c r="D51" s="376">
        <f t="shared" si="31"/>
        <v>12</v>
      </c>
      <c r="E51" s="375">
        <f t="shared" si="32"/>
        <v>0</v>
      </c>
      <c r="F51" s="256">
        <f t="shared" si="33"/>
        <v>0</v>
      </c>
      <c r="G51" s="256">
        <f t="shared" si="34"/>
        <v>14</v>
      </c>
      <c r="H51" s="118"/>
      <c r="I51" s="258"/>
      <c r="J51" s="263"/>
      <c r="K51" s="263"/>
      <c r="L51" s="263"/>
      <c r="M51" s="283"/>
      <c r="N51" s="276"/>
      <c r="O51" s="116"/>
      <c r="P51" s="260"/>
      <c r="Q51" s="259"/>
      <c r="R51" s="259"/>
      <c r="S51" s="259"/>
      <c r="T51" s="47"/>
      <c r="U51" s="262"/>
      <c r="V51" s="264"/>
      <c r="W51" s="260">
        <v>12</v>
      </c>
      <c r="X51" s="259"/>
      <c r="Y51" s="259"/>
      <c r="Z51" s="259">
        <v>14</v>
      </c>
      <c r="AA51" s="47"/>
      <c r="AB51" s="262" t="s">
        <v>28</v>
      </c>
      <c r="AC51" s="264">
        <v>2</v>
      </c>
      <c r="AD51" s="260"/>
      <c r="AE51" s="259"/>
      <c r="AF51" s="259"/>
      <c r="AG51" s="259"/>
      <c r="AH51" s="47"/>
      <c r="AI51" s="262"/>
      <c r="AJ51" s="264"/>
      <c r="AK51" s="260"/>
      <c r="AL51" s="259"/>
      <c r="AM51" s="259"/>
      <c r="AN51" s="259"/>
      <c r="AO51" s="47"/>
      <c r="AP51" s="262"/>
      <c r="AQ51" s="264"/>
      <c r="AR51" s="260"/>
      <c r="AS51" s="259"/>
      <c r="AT51" s="259"/>
      <c r="AU51" s="259"/>
      <c r="AV51" s="47"/>
      <c r="AW51" s="262"/>
      <c r="AX51" s="264"/>
    </row>
    <row r="52" spans="1:50" s="117" customFormat="1" ht="39.75" customHeight="1">
      <c r="A52" s="157">
        <v>6</v>
      </c>
      <c r="B52" s="353" t="s">
        <v>53</v>
      </c>
      <c r="C52" s="372">
        <f t="shared" si="25"/>
        <v>38</v>
      </c>
      <c r="D52" s="376">
        <f t="shared" si="31"/>
        <v>18</v>
      </c>
      <c r="E52" s="375">
        <f t="shared" si="32"/>
        <v>0</v>
      </c>
      <c r="F52" s="256">
        <f t="shared" si="33"/>
        <v>0</v>
      </c>
      <c r="G52" s="256">
        <f t="shared" si="34"/>
        <v>20</v>
      </c>
      <c r="H52" s="118"/>
      <c r="I52" s="258"/>
      <c r="J52" s="259"/>
      <c r="K52" s="259"/>
      <c r="L52" s="259"/>
      <c r="M52" s="47"/>
      <c r="N52" s="262"/>
      <c r="O52" s="257"/>
      <c r="P52" s="260"/>
      <c r="Q52" s="259"/>
      <c r="R52" s="259"/>
      <c r="S52" s="259"/>
      <c r="T52" s="47"/>
      <c r="U52" s="262"/>
      <c r="V52" s="257"/>
      <c r="W52" s="260">
        <v>18</v>
      </c>
      <c r="X52" s="259"/>
      <c r="Y52" s="259"/>
      <c r="Z52" s="259">
        <v>20</v>
      </c>
      <c r="AA52" s="47"/>
      <c r="AB52" s="262" t="s">
        <v>29</v>
      </c>
      <c r="AC52" s="257">
        <v>3</v>
      </c>
      <c r="AD52" s="260"/>
      <c r="AE52" s="259"/>
      <c r="AF52" s="259"/>
      <c r="AG52" s="259"/>
      <c r="AH52" s="47"/>
      <c r="AI52" s="262"/>
      <c r="AJ52" s="257"/>
      <c r="AK52" s="260"/>
      <c r="AL52" s="259"/>
      <c r="AM52" s="259"/>
      <c r="AN52" s="259"/>
      <c r="AO52" s="47"/>
      <c r="AP52" s="262"/>
      <c r="AQ52" s="118"/>
      <c r="AR52" s="260"/>
      <c r="AS52" s="259"/>
      <c r="AT52" s="259"/>
      <c r="AU52" s="259"/>
      <c r="AV52" s="47"/>
      <c r="AW52" s="262"/>
      <c r="AX52" s="261"/>
    </row>
    <row r="53" spans="1:50" s="117" customFormat="1" ht="39.75" customHeight="1">
      <c r="A53" s="157">
        <v>7</v>
      </c>
      <c r="B53" s="353" t="s">
        <v>54</v>
      </c>
      <c r="C53" s="372">
        <f t="shared" si="25"/>
        <v>30</v>
      </c>
      <c r="D53" s="376">
        <f t="shared" si="31"/>
        <v>14</v>
      </c>
      <c r="E53" s="375">
        <f t="shared" si="32"/>
        <v>0</v>
      </c>
      <c r="F53" s="256">
        <f t="shared" si="33"/>
        <v>0</v>
      </c>
      <c r="G53" s="256">
        <f t="shared" si="34"/>
        <v>16</v>
      </c>
      <c r="H53" s="118"/>
      <c r="I53" s="258"/>
      <c r="J53" s="259"/>
      <c r="K53" s="259"/>
      <c r="L53" s="259"/>
      <c r="M53" s="47"/>
      <c r="N53" s="262"/>
      <c r="O53" s="257"/>
      <c r="P53" s="260"/>
      <c r="Q53" s="259"/>
      <c r="R53" s="259"/>
      <c r="S53" s="259"/>
      <c r="T53" s="47"/>
      <c r="U53" s="262"/>
      <c r="V53" s="257"/>
      <c r="W53" s="260">
        <v>14</v>
      </c>
      <c r="X53" s="259"/>
      <c r="Y53" s="259"/>
      <c r="Z53" s="259">
        <v>16</v>
      </c>
      <c r="AA53" s="47"/>
      <c r="AB53" s="262" t="s">
        <v>28</v>
      </c>
      <c r="AC53" s="257">
        <v>2</v>
      </c>
      <c r="AD53" s="260"/>
      <c r="AE53" s="259"/>
      <c r="AF53" s="259"/>
      <c r="AG53" s="259"/>
      <c r="AH53" s="47"/>
      <c r="AI53" s="262"/>
      <c r="AJ53" s="257"/>
      <c r="AK53" s="260"/>
      <c r="AL53" s="259"/>
      <c r="AM53" s="259"/>
      <c r="AN53" s="259"/>
      <c r="AO53" s="47"/>
      <c r="AP53" s="262"/>
      <c r="AQ53" s="118"/>
      <c r="AR53" s="260"/>
      <c r="AS53" s="259"/>
      <c r="AT53" s="259"/>
      <c r="AU53" s="259"/>
      <c r="AV53" s="47"/>
      <c r="AW53" s="262"/>
      <c r="AX53" s="261"/>
    </row>
    <row r="54" spans="1:50" s="117" customFormat="1" ht="38.1" customHeight="1">
      <c r="A54" s="157">
        <v>8</v>
      </c>
      <c r="B54" s="352" t="s">
        <v>65</v>
      </c>
      <c r="C54" s="372">
        <f t="shared" si="25"/>
        <v>22</v>
      </c>
      <c r="D54" s="376">
        <f t="shared" si="31"/>
        <v>8</v>
      </c>
      <c r="E54" s="375">
        <f t="shared" si="32"/>
        <v>0</v>
      </c>
      <c r="F54" s="256">
        <f t="shared" si="33"/>
        <v>0</v>
      </c>
      <c r="G54" s="256">
        <f t="shared" si="34"/>
        <v>14</v>
      </c>
      <c r="H54" s="118"/>
      <c r="I54" s="400"/>
      <c r="J54" s="275"/>
      <c r="K54" s="275"/>
      <c r="L54" s="275"/>
      <c r="M54" s="284"/>
      <c r="N54" s="276"/>
      <c r="O54" s="116"/>
      <c r="P54" s="274"/>
      <c r="Q54" s="275"/>
      <c r="R54" s="275"/>
      <c r="S54" s="275"/>
      <c r="T54" s="284"/>
      <c r="U54" s="276"/>
      <c r="V54" s="264"/>
      <c r="W54" s="274">
        <v>8</v>
      </c>
      <c r="X54" s="275"/>
      <c r="Y54" s="275"/>
      <c r="Z54" s="275">
        <v>14</v>
      </c>
      <c r="AA54" s="284"/>
      <c r="AB54" s="566" t="s">
        <v>28</v>
      </c>
      <c r="AC54" s="264">
        <v>1</v>
      </c>
      <c r="AD54" s="274"/>
      <c r="AE54" s="275"/>
      <c r="AF54" s="275"/>
      <c r="AG54" s="275"/>
      <c r="AH54" s="284"/>
      <c r="AI54" s="276"/>
      <c r="AJ54" s="119"/>
      <c r="AK54" s="274"/>
      <c r="AL54" s="275"/>
      <c r="AM54" s="275"/>
      <c r="AN54" s="275"/>
      <c r="AO54" s="284"/>
      <c r="AP54" s="276"/>
      <c r="AQ54" s="264"/>
      <c r="AR54" s="274"/>
      <c r="AS54" s="275"/>
      <c r="AT54" s="275"/>
      <c r="AU54" s="275"/>
      <c r="AV54" s="284"/>
      <c r="AW54" s="276"/>
      <c r="AX54" s="264"/>
    </row>
    <row r="55" spans="1:50" s="117" customFormat="1" ht="38.1" customHeight="1">
      <c r="A55" s="158">
        <v>9</v>
      </c>
      <c r="B55" s="353" t="s">
        <v>66</v>
      </c>
      <c r="C55" s="372">
        <f t="shared" si="25"/>
        <v>36</v>
      </c>
      <c r="D55" s="376">
        <f t="shared" si="31"/>
        <v>16</v>
      </c>
      <c r="E55" s="375">
        <f t="shared" si="32"/>
        <v>0</v>
      </c>
      <c r="F55" s="256">
        <f t="shared" si="33"/>
        <v>0</v>
      </c>
      <c r="G55" s="256">
        <f t="shared" si="34"/>
        <v>20</v>
      </c>
      <c r="H55" s="118"/>
      <c r="I55" s="258"/>
      <c r="J55" s="259"/>
      <c r="K55" s="259"/>
      <c r="L55" s="259"/>
      <c r="M55" s="47"/>
      <c r="N55" s="262"/>
      <c r="O55" s="120"/>
      <c r="P55" s="260"/>
      <c r="Q55" s="259"/>
      <c r="R55" s="259"/>
      <c r="S55" s="259"/>
      <c r="T55" s="47"/>
      <c r="U55" s="262"/>
      <c r="V55" s="261"/>
      <c r="W55" s="260">
        <v>16</v>
      </c>
      <c r="X55" s="259"/>
      <c r="Y55" s="259"/>
      <c r="Z55" s="259">
        <v>20</v>
      </c>
      <c r="AA55" s="47"/>
      <c r="AB55" s="262" t="s">
        <v>29</v>
      </c>
      <c r="AC55" s="261">
        <v>3</v>
      </c>
      <c r="AD55" s="260"/>
      <c r="AE55" s="259"/>
      <c r="AF55" s="259"/>
      <c r="AG55" s="259"/>
      <c r="AH55" s="47"/>
      <c r="AI55" s="262"/>
      <c r="AJ55" s="121"/>
      <c r="AK55" s="260"/>
      <c r="AL55" s="259"/>
      <c r="AM55" s="259"/>
      <c r="AN55" s="259"/>
      <c r="AO55" s="47"/>
      <c r="AP55" s="262"/>
      <c r="AQ55" s="261"/>
      <c r="AR55" s="260"/>
      <c r="AS55" s="259"/>
      <c r="AT55" s="259"/>
      <c r="AU55" s="259"/>
      <c r="AV55" s="47"/>
      <c r="AW55" s="262"/>
      <c r="AX55" s="261"/>
    </row>
    <row r="56" spans="1:50" s="33" customFormat="1" ht="39.75" customHeight="1">
      <c r="A56" s="151">
        <v>10</v>
      </c>
      <c r="B56" s="354" t="s">
        <v>130</v>
      </c>
      <c r="C56" s="372">
        <f t="shared" si="25"/>
        <v>18</v>
      </c>
      <c r="D56" s="376">
        <f t="shared" si="31"/>
        <v>8</v>
      </c>
      <c r="E56" s="375">
        <f t="shared" si="32"/>
        <v>0</v>
      </c>
      <c r="F56" s="256">
        <f t="shared" si="33"/>
        <v>0</v>
      </c>
      <c r="G56" s="256">
        <f t="shared" si="34"/>
        <v>10</v>
      </c>
      <c r="H56" s="118"/>
      <c r="I56" s="207"/>
      <c r="J56" s="208"/>
      <c r="K56" s="208"/>
      <c r="L56" s="208"/>
      <c r="M56" s="209"/>
      <c r="N56" s="241"/>
      <c r="O56" s="214"/>
      <c r="P56" s="242"/>
      <c r="Q56" s="208"/>
      <c r="R56" s="208"/>
      <c r="S56" s="208"/>
      <c r="T56" s="209"/>
      <c r="U56" s="241"/>
      <c r="V56" s="214"/>
      <c r="W56" s="242">
        <v>8</v>
      </c>
      <c r="X56" s="208"/>
      <c r="Y56" s="208"/>
      <c r="Z56" s="208">
        <v>10</v>
      </c>
      <c r="AA56" s="209"/>
      <c r="AB56" s="262" t="s">
        <v>28</v>
      </c>
      <c r="AC56" s="257">
        <v>1</v>
      </c>
      <c r="AD56" s="242"/>
      <c r="AE56" s="208"/>
      <c r="AF56" s="208"/>
      <c r="AG56" s="208"/>
      <c r="AH56" s="209"/>
      <c r="AI56" s="241"/>
      <c r="AJ56" s="214"/>
      <c r="AK56" s="242"/>
      <c r="AL56" s="208"/>
      <c r="AM56" s="208"/>
      <c r="AN56" s="208"/>
      <c r="AO56" s="209"/>
      <c r="AP56" s="241"/>
      <c r="AQ56" s="214"/>
      <c r="AR56" s="242"/>
      <c r="AS56" s="208"/>
      <c r="AT56" s="208"/>
      <c r="AU56" s="208"/>
      <c r="AV56" s="209"/>
      <c r="AW56" s="241"/>
      <c r="AX56" s="215"/>
    </row>
    <row r="57" spans="1:50" s="565" customFormat="1" ht="39.75" customHeight="1">
      <c r="A57" s="557">
        <v>11</v>
      </c>
      <c r="B57" s="569" t="s">
        <v>84</v>
      </c>
      <c r="C57" s="570">
        <f t="shared" si="25"/>
        <v>24</v>
      </c>
      <c r="D57" s="571">
        <f t="shared" si="31"/>
        <v>8</v>
      </c>
      <c r="E57" s="572">
        <f t="shared" si="32"/>
        <v>0</v>
      </c>
      <c r="F57" s="573">
        <f t="shared" si="33"/>
        <v>0</v>
      </c>
      <c r="G57" s="573">
        <f t="shared" si="34"/>
        <v>16</v>
      </c>
      <c r="H57" s="574"/>
      <c r="I57" s="575"/>
      <c r="J57" s="559"/>
      <c r="K57" s="559"/>
      <c r="L57" s="559"/>
      <c r="M57" s="560"/>
      <c r="N57" s="561"/>
      <c r="O57" s="563"/>
      <c r="P57" s="558"/>
      <c r="Q57" s="559"/>
      <c r="R57" s="559"/>
      <c r="S57" s="559"/>
      <c r="T57" s="560"/>
      <c r="U57" s="561"/>
      <c r="V57" s="563"/>
      <c r="W57" s="558">
        <v>8</v>
      </c>
      <c r="X57" s="559"/>
      <c r="Y57" s="559"/>
      <c r="Z57" s="559">
        <v>16</v>
      </c>
      <c r="AA57" s="560"/>
      <c r="AB57" s="561" t="s">
        <v>28</v>
      </c>
      <c r="AC57" s="576">
        <v>1</v>
      </c>
      <c r="AD57" s="558"/>
      <c r="AE57" s="559"/>
      <c r="AF57" s="559"/>
      <c r="AG57" s="559"/>
      <c r="AH57" s="560"/>
      <c r="AI57" s="561"/>
      <c r="AJ57" s="562"/>
      <c r="AK57" s="558"/>
      <c r="AL57" s="559"/>
      <c r="AM57" s="559"/>
      <c r="AN57" s="559"/>
      <c r="AO57" s="560"/>
      <c r="AP57" s="561"/>
      <c r="AQ57" s="563"/>
      <c r="AR57" s="558"/>
      <c r="AS57" s="559"/>
      <c r="AT57" s="559"/>
      <c r="AU57" s="559"/>
      <c r="AV57" s="560"/>
      <c r="AW57" s="561"/>
      <c r="AX57" s="564"/>
    </row>
    <row r="58" spans="1:50" s="117" customFormat="1" ht="39.75" customHeight="1">
      <c r="A58" s="157">
        <v>12</v>
      </c>
      <c r="B58" s="355" t="s">
        <v>57</v>
      </c>
      <c r="C58" s="372">
        <f t="shared" si="25"/>
        <v>22</v>
      </c>
      <c r="D58" s="376">
        <f t="shared" si="31"/>
        <v>10</v>
      </c>
      <c r="E58" s="375">
        <f t="shared" si="32"/>
        <v>0</v>
      </c>
      <c r="F58" s="256">
        <f t="shared" si="33"/>
        <v>0</v>
      </c>
      <c r="G58" s="256">
        <f t="shared" si="34"/>
        <v>12</v>
      </c>
      <c r="H58" s="118"/>
      <c r="I58" s="258"/>
      <c r="J58" s="259"/>
      <c r="K58" s="259"/>
      <c r="L58" s="259"/>
      <c r="M58" s="47"/>
      <c r="N58" s="262"/>
      <c r="O58" s="257"/>
      <c r="P58" s="260"/>
      <c r="Q58" s="259"/>
      <c r="R58" s="259"/>
      <c r="S58" s="259"/>
      <c r="T58" s="47"/>
      <c r="U58" s="262"/>
      <c r="V58" s="257"/>
      <c r="W58" s="242">
        <v>10</v>
      </c>
      <c r="X58" s="208"/>
      <c r="Y58" s="208"/>
      <c r="Z58" s="208">
        <v>12</v>
      </c>
      <c r="AA58" s="209"/>
      <c r="AB58" s="262" t="s">
        <v>28</v>
      </c>
      <c r="AC58" s="120">
        <v>1</v>
      </c>
      <c r="AD58" s="260"/>
      <c r="AE58" s="259"/>
      <c r="AF58" s="259"/>
      <c r="AG58" s="259"/>
      <c r="AH58" s="47"/>
      <c r="AI58" s="262"/>
      <c r="AJ58" s="261"/>
      <c r="AK58" s="260"/>
      <c r="AL58" s="259"/>
      <c r="AM58" s="259"/>
      <c r="AN58" s="259"/>
      <c r="AO58" s="47"/>
      <c r="AP58" s="262"/>
      <c r="AQ58" s="257"/>
      <c r="AR58" s="260"/>
      <c r="AS58" s="259"/>
      <c r="AT58" s="259"/>
      <c r="AU58" s="259"/>
      <c r="AV58" s="47"/>
      <c r="AW58" s="262"/>
      <c r="AX58" s="261"/>
    </row>
    <row r="59" spans="1:50" s="3" customFormat="1" ht="45" customHeight="1">
      <c r="A59" s="19">
        <v>13</v>
      </c>
      <c r="B59" s="356" t="s">
        <v>105</v>
      </c>
      <c r="C59" s="372">
        <f t="shared" si="25"/>
        <v>52</v>
      </c>
      <c r="D59" s="376">
        <f t="shared" si="31"/>
        <v>20</v>
      </c>
      <c r="E59" s="375">
        <f t="shared" si="32"/>
        <v>0</v>
      </c>
      <c r="F59" s="256">
        <f t="shared" si="33"/>
        <v>0</v>
      </c>
      <c r="G59" s="256">
        <f t="shared" si="34"/>
        <v>32</v>
      </c>
      <c r="H59" s="118"/>
      <c r="I59" s="70"/>
      <c r="J59" s="67"/>
      <c r="K59" s="67"/>
      <c r="L59" s="208"/>
      <c r="M59" s="68"/>
      <c r="N59" s="434"/>
      <c r="O59" s="324"/>
      <c r="P59" s="122"/>
      <c r="Q59" s="72"/>
      <c r="R59" s="72"/>
      <c r="S59" s="72"/>
      <c r="T59" s="211"/>
      <c r="U59" s="123"/>
      <c r="V59" s="69"/>
      <c r="W59" s="122"/>
      <c r="X59" s="72"/>
      <c r="Y59" s="72"/>
      <c r="Z59" s="72"/>
      <c r="AA59" s="123"/>
      <c r="AB59" s="335"/>
      <c r="AC59" s="324"/>
      <c r="AD59" s="122">
        <v>20</v>
      </c>
      <c r="AE59" s="72"/>
      <c r="AF59" s="72"/>
      <c r="AG59" s="72">
        <v>32</v>
      </c>
      <c r="AH59" s="72"/>
      <c r="AI59" s="123" t="s">
        <v>28</v>
      </c>
      <c r="AJ59" s="404">
        <v>6</v>
      </c>
      <c r="AK59" s="122"/>
      <c r="AL59" s="72"/>
      <c r="AM59" s="72"/>
      <c r="AN59" s="72"/>
      <c r="AO59" s="72"/>
      <c r="AP59" s="73"/>
      <c r="AQ59" s="324"/>
      <c r="AR59" s="122"/>
      <c r="AS59" s="72"/>
      <c r="AT59" s="72"/>
      <c r="AU59" s="72"/>
      <c r="AV59" s="72"/>
      <c r="AW59" s="123"/>
      <c r="AX59" s="71"/>
    </row>
    <row r="60" spans="1:50" s="33" customFormat="1" ht="39.75" customHeight="1">
      <c r="A60" s="60" t="s">
        <v>133</v>
      </c>
      <c r="B60" s="466" t="s">
        <v>112</v>
      </c>
      <c r="C60" s="372"/>
      <c r="D60" s="376"/>
      <c r="E60" s="375"/>
      <c r="F60" s="256"/>
      <c r="G60" s="256"/>
      <c r="H60" s="118"/>
      <c r="I60" s="230"/>
      <c r="J60" s="17"/>
      <c r="K60" s="17"/>
      <c r="L60" s="17"/>
      <c r="M60" s="243"/>
      <c r="N60" s="232"/>
      <c r="O60" s="244"/>
      <c r="P60" s="61"/>
      <c r="Q60" s="17"/>
      <c r="R60" s="17"/>
      <c r="S60" s="17"/>
      <c r="T60" s="282"/>
      <c r="U60" s="232"/>
      <c r="V60" s="244"/>
      <c r="W60" s="61"/>
      <c r="X60" s="17"/>
      <c r="Y60" s="17"/>
      <c r="Z60" s="17"/>
      <c r="AA60" s="282"/>
      <c r="AB60" s="232"/>
      <c r="AC60" s="244"/>
      <c r="AD60" s="61"/>
      <c r="AE60" s="17"/>
      <c r="AF60" s="17"/>
      <c r="AG60" s="17"/>
      <c r="AH60" s="282"/>
      <c r="AI60" s="232"/>
      <c r="AJ60" s="124"/>
      <c r="AK60" s="61"/>
      <c r="AL60" s="17"/>
      <c r="AM60" s="17"/>
      <c r="AN60" s="17"/>
      <c r="AO60" s="17"/>
      <c r="AP60" s="312"/>
      <c r="AQ60" s="244"/>
      <c r="AR60" s="61"/>
      <c r="AS60" s="17"/>
      <c r="AT60" s="17"/>
      <c r="AU60" s="17"/>
      <c r="AV60" s="17"/>
      <c r="AW60" s="312"/>
      <c r="AX60" s="246"/>
    </row>
    <row r="61" spans="1:50" s="33" customFormat="1" ht="39.75" customHeight="1">
      <c r="A61" s="57" t="s">
        <v>134</v>
      </c>
      <c r="B61" s="467" t="s">
        <v>111</v>
      </c>
      <c r="C61" s="372"/>
      <c r="D61" s="376"/>
      <c r="E61" s="375"/>
      <c r="F61" s="256"/>
      <c r="G61" s="256"/>
      <c r="H61" s="118"/>
      <c r="I61" s="207"/>
      <c r="J61" s="208"/>
      <c r="K61" s="208"/>
      <c r="L61" s="208"/>
      <c r="M61" s="209"/>
      <c r="N61" s="241"/>
      <c r="O61" s="214"/>
      <c r="P61" s="242"/>
      <c r="Q61" s="208"/>
      <c r="R61" s="208"/>
      <c r="S61" s="208"/>
      <c r="T61" s="209"/>
      <c r="U61" s="241"/>
      <c r="V61" s="214"/>
      <c r="W61" s="242"/>
      <c r="X61" s="208"/>
      <c r="Y61" s="208"/>
      <c r="Z61" s="208"/>
      <c r="AA61" s="209"/>
      <c r="AB61" s="241"/>
      <c r="AC61" s="214"/>
      <c r="AD61" s="242"/>
      <c r="AE61" s="208"/>
      <c r="AF61" s="208"/>
      <c r="AG61" s="208"/>
      <c r="AH61" s="209"/>
      <c r="AI61" s="241"/>
      <c r="AJ61" s="45"/>
      <c r="AK61" s="242"/>
      <c r="AL61" s="208"/>
      <c r="AM61" s="208"/>
      <c r="AN61" s="208"/>
      <c r="AO61" s="209"/>
      <c r="AP61" s="241"/>
      <c r="AQ61" s="214"/>
      <c r="AR61" s="242"/>
      <c r="AS61" s="208"/>
      <c r="AT61" s="208"/>
      <c r="AU61" s="208"/>
      <c r="AV61" s="209"/>
      <c r="AW61" s="241"/>
      <c r="AX61" s="215"/>
    </row>
    <row r="62" spans="1:50" s="33" customFormat="1" ht="39.75" customHeight="1">
      <c r="A62" s="57" t="s">
        <v>135</v>
      </c>
      <c r="B62" s="475" t="s">
        <v>55</v>
      </c>
      <c r="C62" s="372"/>
      <c r="D62" s="376"/>
      <c r="E62" s="375"/>
      <c r="F62" s="256"/>
      <c r="G62" s="256"/>
      <c r="H62" s="118"/>
      <c r="I62" s="207"/>
      <c r="J62" s="208"/>
      <c r="K62" s="208"/>
      <c r="L62" s="208"/>
      <c r="M62" s="209"/>
      <c r="N62" s="241"/>
      <c r="O62" s="214"/>
      <c r="P62" s="242"/>
      <c r="Q62" s="208"/>
      <c r="R62" s="208"/>
      <c r="S62" s="208"/>
      <c r="T62" s="209"/>
      <c r="U62" s="241"/>
      <c r="V62" s="214"/>
      <c r="W62" s="242"/>
      <c r="X62" s="208"/>
      <c r="Y62" s="208"/>
      <c r="Z62" s="208"/>
      <c r="AA62" s="209"/>
      <c r="AB62" s="241"/>
      <c r="AC62" s="214"/>
      <c r="AD62" s="242"/>
      <c r="AE62" s="208"/>
      <c r="AF62" s="208"/>
      <c r="AG62" s="259"/>
      <c r="AH62" s="47"/>
      <c r="AI62" s="262"/>
      <c r="AJ62" s="118"/>
      <c r="AK62" s="242"/>
      <c r="AL62" s="208"/>
      <c r="AM62" s="208"/>
      <c r="AN62" s="208"/>
      <c r="AO62" s="209"/>
      <c r="AP62" s="241"/>
      <c r="AQ62" s="45"/>
      <c r="AR62" s="242"/>
      <c r="AS62" s="208"/>
      <c r="AT62" s="208"/>
      <c r="AU62" s="208"/>
      <c r="AV62" s="209"/>
      <c r="AW62" s="241"/>
      <c r="AX62" s="215"/>
    </row>
    <row r="63" spans="1:50" s="33" customFormat="1" ht="39.75" customHeight="1">
      <c r="A63" s="151">
        <v>14</v>
      </c>
      <c r="B63" s="169" t="s">
        <v>36</v>
      </c>
      <c r="C63" s="372">
        <f t="shared" si="25"/>
        <v>60</v>
      </c>
      <c r="D63" s="376">
        <f t="shared" si="31"/>
        <v>0</v>
      </c>
      <c r="E63" s="375">
        <f t="shared" si="32"/>
        <v>0</v>
      </c>
      <c r="F63" s="256">
        <f t="shared" si="33"/>
        <v>60</v>
      </c>
      <c r="G63" s="256">
        <f t="shared" si="34"/>
        <v>0</v>
      </c>
      <c r="H63" s="118"/>
      <c r="I63" s="207"/>
      <c r="J63" s="208"/>
      <c r="K63" s="208"/>
      <c r="L63" s="208"/>
      <c r="M63" s="209"/>
      <c r="N63" s="241"/>
      <c r="O63" s="214"/>
      <c r="P63" s="242"/>
      <c r="Q63" s="208"/>
      <c r="R63" s="208"/>
      <c r="S63" s="208"/>
      <c r="T63" s="209"/>
      <c r="U63" s="241"/>
      <c r="V63" s="214"/>
      <c r="W63" s="242"/>
      <c r="X63" s="208"/>
      <c r="Y63" s="208"/>
      <c r="Z63" s="208"/>
      <c r="AA63" s="209"/>
      <c r="AB63" s="241"/>
      <c r="AC63" s="45"/>
      <c r="AD63" s="242"/>
      <c r="AE63" s="208"/>
      <c r="AF63" s="208">
        <v>20</v>
      </c>
      <c r="AG63" s="259"/>
      <c r="AH63" s="47"/>
      <c r="AI63" s="262" t="s">
        <v>28</v>
      </c>
      <c r="AJ63" s="257">
        <v>2</v>
      </c>
      <c r="AK63" s="242"/>
      <c r="AL63" s="208"/>
      <c r="AM63" s="208">
        <v>20</v>
      </c>
      <c r="AN63" s="208"/>
      <c r="AO63" s="209"/>
      <c r="AP63" s="241" t="s">
        <v>28</v>
      </c>
      <c r="AQ63" s="214">
        <v>2</v>
      </c>
      <c r="AR63" s="242"/>
      <c r="AS63" s="208"/>
      <c r="AT63" s="208">
        <v>20</v>
      </c>
      <c r="AU63" s="208"/>
      <c r="AV63" s="209"/>
      <c r="AW63" s="241" t="s">
        <v>28</v>
      </c>
      <c r="AX63" s="215">
        <v>2</v>
      </c>
    </row>
    <row r="64" spans="1:50" s="117" customFormat="1" ht="38.25" customHeight="1">
      <c r="A64" s="157">
        <v>15</v>
      </c>
      <c r="B64" s="355" t="s">
        <v>78</v>
      </c>
      <c r="C64" s="372">
        <f t="shared" si="25"/>
        <v>44</v>
      </c>
      <c r="D64" s="376">
        <f t="shared" si="31"/>
        <v>20</v>
      </c>
      <c r="E64" s="375">
        <f t="shared" si="32"/>
        <v>0</v>
      </c>
      <c r="F64" s="256">
        <f t="shared" si="33"/>
        <v>0</v>
      </c>
      <c r="G64" s="256">
        <f t="shared" si="34"/>
        <v>24</v>
      </c>
      <c r="H64" s="118"/>
      <c r="I64" s="258"/>
      <c r="J64" s="259"/>
      <c r="K64" s="259"/>
      <c r="L64" s="259"/>
      <c r="M64" s="47"/>
      <c r="N64" s="262"/>
      <c r="O64" s="257"/>
      <c r="P64" s="260"/>
      <c r="Q64" s="259"/>
      <c r="R64" s="259"/>
      <c r="S64" s="259"/>
      <c r="T64" s="47"/>
      <c r="U64" s="262"/>
      <c r="V64" s="257"/>
      <c r="W64" s="260"/>
      <c r="X64" s="259"/>
      <c r="Y64" s="259"/>
      <c r="Z64" s="259"/>
      <c r="AA64" s="47"/>
      <c r="AB64" s="262"/>
      <c r="AC64" s="257"/>
      <c r="AD64" s="260">
        <v>20</v>
      </c>
      <c r="AE64" s="259"/>
      <c r="AF64" s="259"/>
      <c r="AG64" s="259">
        <v>24</v>
      </c>
      <c r="AH64" s="47"/>
      <c r="AI64" s="262" t="s">
        <v>29</v>
      </c>
      <c r="AJ64" s="257">
        <v>4</v>
      </c>
      <c r="AK64" s="260"/>
      <c r="AL64" s="259"/>
      <c r="AM64" s="259"/>
      <c r="AN64" s="259"/>
      <c r="AO64" s="47"/>
      <c r="AP64" s="262"/>
      <c r="AQ64" s="118"/>
      <c r="AR64" s="260"/>
      <c r="AS64" s="259"/>
      <c r="AT64" s="259"/>
      <c r="AU64" s="259"/>
      <c r="AV64" s="47"/>
      <c r="AW64" s="262"/>
      <c r="AX64" s="261"/>
    </row>
    <row r="65" spans="1:50" s="117" customFormat="1" ht="38.25" customHeight="1">
      <c r="A65" s="157">
        <v>16</v>
      </c>
      <c r="B65" s="583" t="s">
        <v>139</v>
      </c>
      <c r="C65" s="570">
        <f t="shared" si="25"/>
        <v>20</v>
      </c>
      <c r="D65" s="571">
        <f t="shared" si="31"/>
        <v>0</v>
      </c>
      <c r="E65" s="572">
        <f t="shared" si="32"/>
        <v>0</v>
      </c>
      <c r="F65" s="573">
        <f t="shared" si="33"/>
        <v>0</v>
      </c>
      <c r="G65" s="573">
        <f t="shared" si="34"/>
        <v>20</v>
      </c>
      <c r="H65" s="45"/>
      <c r="I65" s="207"/>
      <c r="J65" s="208"/>
      <c r="K65" s="208"/>
      <c r="L65" s="208"/>
      <c r="M65" s="209"/>
      <c r="N65" s="241"/>
      <c r="O65" s="214"/>
      <c r="P65" s="242"/>
      <c r="Q65" s="208"/>
      <c r="R65" s="208"/>
      <c r="S65" s="208"/>
      <c r="T65" s="209"/>
      <c r="U65" s="241"/>
      <c r="V65" s="214"/>
      <c r="W65" s="242"/>
      <c r="X65" s="208"/>
      <c r="Y65" s="208"/>
      <c r="Z65" s="208">
        <v>20</v>
      </c>
      <c r="AA65" s="209"/>
      <c r="AB65" s="241" t="s">
        <v>28</v>
      </c>
      <c r="AC65" s="214">
        <v>1</v>
      </c>
      <c r="AD65" s="258"/>
      <c r="AE65" s="259"/>
      <c r="AF65" s="259"/>
      <c r="AG65" s="259"/>
      <c r="AH65" s="47"/>
      <c r="AI65" s="262"/>
      <c r="AJ65" s="257"/>
      <c r="AK65" s="258"/>
      <c r="AL65" s="259"/>
      <c r="AM65" s="259"/>
      <c r="AN65" s="259"/>
      <c r="AO65" s="47"/>
      <c r="AP65" s="262"/>
      <c r="AQ65" s="118"/>
      <c r="AR65" s="260"/>
      <c r="AS65" s="259"/>
      <c r="AT65" s="259"/>
      <c r="AU65" s="259"/>
      <c r="AV65" s="47"/>
      <c r="AW65" s="262"/>
      <c r="AX65" s="261"/>
    </row>
    <row r="66" spans="1:50" s="33" customFormat="1" ht="39.75" customHeight="1">
      <c r="A66" s="154">
        <v>17</v>
      </c>
      <c r="B66" s="471" t="s">
        <v>129</v>
      </c>
      <c r="C66" s="372">
        <f t="shared" si="25"/>
        <v>44</v>
      </c>
      <c r="D66" s="376">
        <f t="shared" si="31"/>
        <v>20</v>
      </c>
      <c r="E66" s="375">
        <f t="shared" si="32"/>
        <v>0</v>
      </c>
      <c r="F66" s="256">
        <f t="shared" si="33"/>
        <v>0</v>
      </c>
      <c r="G66" s="256">
        <f t="shared" si="34"/>
        <v>24</v>
      </c>
      <c r="H66" s="118"/>
      <c r="I66" s="207"/>
      <c r="J66" s="208"/>
      <c r="K66" s="208"/>
      <c r="L66" s="208"/>
      <c r="M66" s="209"/>
      <c r="N66" s="241"/>
      <c r="O66" s="214"/>
      <c r="P66" s="242"/>
      <c r="Q66" s="208"/>
      <c r="R66" s="208"/>
      <c r="S66" s="208"/>
      <c r="T66" s="209"/>
      <c r="U66" s="241"/>
      <c r="V66" s="214"/>
      <c r="W66" s="242"/>
      <c r="X66" s="208"/>
      <c r="Y66" s="208"/>
      <c r="Z66" s="208"/>
      <c r="AA66" s="209"/>
      <c r="AB66" s="241"/>
      <c r="AC66" s="214"/>
      <c r="AD66" s="207">
        <v>20</v>
      </c>
      <c r="AE66" s="208"/>
      <c r="AF66" s="208"/>
      <c r="AG66" s="259">
        <v>24</v>
      </c>
      <c r="AH66" s="47"/>
      <c r="AI66" s="262" t="s">
        <v>29</v>
      </c>
      <c r="AJ66" s="257">
        <v>4</v>
      </c>
      <c r="AK66" s="207"/>
      <c r="AL66" s="208"/>
      <c r="AM66" s="208"/>
      <c r="AN66" s="208"/>
      <c r="AO66" s="209"/>
      <c r="AP66" s="241"/>
      <c r="AQ66" s="214"/>
      <c r="AR66" s="242"/>
      <c r="AS66" s="208"/>
      <c r="AT66" s="208"/>
      <c r="AU66" s="208"/>
      <c r="AV66" s="209"/>
      <c r="AW66" s="241"/>
      <c r="AX66" s="215"/>
    </row>
    <row r="67" spans="1:50" s="33" customFormat="1" ht="39.75" customHeight="1">
      <c r="A67" s="154">
        <v>18</v>
      </c>
      <c r="B67" s="472" t="s">
        <v>116</v>
      </c>
      <c r="C67" s="372">
        <f t="shared" si="25"/>
        <v>36</v>
      </c>
      <c r="D67" s="376">
        <f t="shared" ref="D67:D68" si="35">I67+P67+W67+AD67+AK67+AR67</f>
        <v>16</v>
      </c>
      <c r="E67" s="375">
        <f t="shared" ref="E67:E68" si="36">J67+Q67+X67+AE67+AL67+AS67</f>
        <v>0</v>
      </c>
      <c r="F67" s="256">
        <f t="shared" ref="F67:F68" si="37">K67+R67+Y67+AF67+AM67+AT67</f>
        <v>0</v>
      </c>
      <c r="G67" s="256">
        <f t="shared" ref="G67:G68" si="38">L67+S67+Z67+AG67+AN67+AU67</f>
        <v>20</v>
      </c>
      <c r="H67" s="118"/>
      <c r="I67" s="268"/>
      <c r="J67" s="269"/>
      <c r="K67" s="269"/>
      <c r="L67" s="269"/>
      <c r="M67" s="270"/>
      <c r="N67" s="277"/>
      <c r="O67" s="278"/>
      <c r="P67" s="279"/>
      <c r="Q67" s="269"/>
      <c r="R67" s="269"/>
      <c r="S67" s="269"/>
      <c r="T67" s="270"/>
      <c r="U67" s="277"/>
      <c r="V67" s="278"/>
      <c r="W67" s="279"/>
      <c r="X67" s="269"/>
      <c r="Y67" s="269"/>
      <c r="Z67" s="269"/>
      <c r="AA67" s="270"/>
      <c r="AB67" s="277"/>
      <c r="AC67" s="278"/>
      <c r="AD67" s="207">
        <v>16</v>
      </c>
      <c r="AE67" s="208"/>
      <c r="AF67" s="208"/>
      <c r="AG67" s="259">
        <v>20</v>
      </c>
      <c r="AH67" s="47"/>
      <c r="AI67" s="262" t="s">
        <v>28</v>
      </c>
      <c r="AJ67" s="257">
        <v>2</v>
      </c>
      <c r="AK67" s="268"/>
      <c r="AL67" s="269"/>
      <c r="AM67" s="269"/>
      <c r="AN67" s="269"/>
      <c r="AO67" s="270"/>
      <c r="AP67" s="277"/>
      <c r="AQ67" s="278"/>
      <c r="AR67" s="279"/>
      <c r="AS67" s="269"/>
      <c r="AT67" s="269"/>
      <c r="AU67" s="269"/>
      <c r="AV67" s="270"/>
      <c r="AW67" s="277"/>
      <c r="AX67" s="62"/>
    </row>
    <row r="68" spans="1:50" s="33" customFormat="1" ht="39.75" customHeight="1">
      <c r="A68" s="159">
        <v>19</v>
      </c>
      <c r="B68" s="470" t="s">
        <v>95</v>
      </c>
      <c r="C68" s="372">
        <f t="shared" si="25"/>
        <v>30</v>
      </c>
      <c r="D68" s="376">
        <f t="shared" si="35"/>
        <v>30</v>
      </c>
      <c r="E68" s="375">
        <f t="shared" si="36"/>
        <v>0</v>
      </c>
      <c r="F68" s="256">
        <f t="shared" si="37"/>
        <v>0</v>
      </c>
      <c r="G68" s="256">
        <f t="shared" si="38"/>
        <v>0</v>
      </c>
      <c r="H68" s="118"/>
      <c r="I68" s="268"/>
      <c r="J68" s="269"/>
      <c r="K68" s="269"/>
      <c r="L68" s="269"/>
      <c r="M68" s="270"/>
      <c r="N68" s="277"/>
      <c r="O68" s="278"/>
      <c r="P68" s="279"/>
      <c r="Q68" s="269"/>
      <c r="R68" s="269"/>
      <c r="S68" s="269"/>
      <c r="T68" s="270"/>
      <c r="U68" s="277"/>
      <c r="V68" s="278"/>
      <c r="W68" s="279"/>
      <c r="X68" s="269"/>
      <c r="Y68" s="269"/>
      <c r="Z68" s="269"/>
      <c r="AA68" s="270"/>
      <c r="AB68" s="277"/>
      <c r="AC68" s="214"/>
      <c r="AD68" s="245"/>
      <c r="AE68" s="17"/>
      <c r="AF68" s="17"/>
      <c r="AG68" s="263"/>
      <c r="AH68" s="469"/>
      <c r="AI68" s="405"/>
      <c r="AJ68" s="389"/>
      <c r="AK68" s="268"/>
      <c r="AL68" s="269"/>
      <c r="AM68" s="269"/>
      <c r="AN68" s="269"/>
      <c r="AO68" s="270"/>
      <c r="AP68" s="277"/>
      <c r="AQ68" s="278"/>
      <c r="AR68" s="279">
        <v>30</v>
      </c>
      <c r="AS68" s="269"/>
      <c r="AT68" s="269"/>
      <c r="AU68" s="269"/>
      <c r="AV68" s="269"/>
      <c r="AW68" s="315" t="s">
        <v>28</v>
      </c>
      <c r="AX68" s="62">
        <v>2</v>
      </c>
    </row>
    <row r="69" spans="1:50" s="33" customFormat="1" ht="39.75" customHeight="1">
      <c r="A69" s="473" t="s">
        <v>136</v>
      </c>
      <c r="B69" s="478" t="s">
        <v>93</v>
      </c>
      <c r="C69" s="456"/>
      <c r="D69" s="457"/>
      <c r="E69" s="458"/>
      <c r="F69" s="459"/>
      <c r="G69" s="459"/>
      <c r="H69" s="460"/>
      <c r="I69" s="268"/>
      <c r="J69" s="269"/>
      <c r="K69" s="269"/>
      <c r="L69" s="269"/>
      <c r="M69" s="270"/>
      <c r="N69" s="277"/>
      <c r="O69" s="278"/>
      <c r="P69" s="279"/>
      <c r="Q69" s="269"/>
      <c r="R69" s="269"/>
      <c r="S69" s="269"/>
      <c r="T69" s="270"/>
      <c r="U69" s="277"/>
      <c r="V69" s="278"/>
      <c r="W69" s="279"/>
      <c r="X69" s="269"/>
      <c r="Y69" s="269"/>
      <c r="Z69" s="269"/>
      <c r="AA69" s="270"/>
      <c r="AB69" s="277"/>
      <c r="AC69" s="278"/>
      <c r="AD69" s="279"/>
      <c r="AE69" s="269"/>
      <c r="AF69" s="269"/>
      <c r="AG69" s="275"/>
      <c r="AH69" s="284"/>
      <c r="AI69" s="276"/>
      <c r="AJ69" s="468"/>
      <c r="AK69" s="279"/>
      <c r="AL69" s="269"/>
      <c r="AM69" s="269"/>
      <c r="AN69" s="269"/>
      <c r="AO69" s="270"/>
      <c r="AP69" s="277"/>
      <c r="AQ69" s="278"/>
      <c r="AR69" s="279"/>
      <c r="AS69" s="269"/>
      <c r="AT69" s="269"/>
      <c r="AU69" s="269"/>
      <c r="AV69" s="270"/>
      <c r="AW69" s="277"/>
      <c r="AX69" s="62"/>
    </row>
    <row r="70" spans="1:50" s="33" customFormat="1" ht="39.75" customHeight="1">
      <c r="A70" s="63" t="s">
        <v>137</v>
      </c>
      <c r="B70" s="479" t="s">
        <v>94</v>
      </c>
      <c r="C70" s="456"/>
      <c r="D70" s="457"/>
      <c r="E70" s="458"/>
      <c r="F70" s="459"/>
      <c r="G70" s="459"/>
      <c r="H70" s="460"/>
      <c r="I70" s="268"/>
      <c r="J70" s="269"/>
      <c r="K70" s="269"/>
      <c r="L70" s="269"/>
      <c r="M70" s="270"/>
      <c r="N70" s="277"/>
      <c r="O70" s="278"/>
      <c r="P70" s="279"/>
      <c r="Q70" s="269"/>
      <c r="R70" s="269"/>
      <c r="S70" s="269"/>
      <c r="T70" s="270"/>
      <c r="U70" s="277"/>
      <c r="V70" s="278"/>
      <c r="W70" s="279"/>
      <c r="X70" s="269"/>
      <c r="Y70" s="269"/>
      <c r="Z70" s="269"/>
      <c r="AA70" s="270"/>
      <c r="AB70" s="277"/>
      <c r="AC70" s="278"/>
      <c r="AD70" s="279"/>
      <c r="AE70" s="269"/>
      <c r="AF70" s="269"/>
      <c r="AG70" s="275"/>
      <c r="AH70" s="284"/>
      <c r="AI70" s="276"/>
      <c r="AJ70" s="468"/>
      <c r="AK70" s="279"/>
      <c r="AL70" s="269"/>
      <c r="AM70" s="269"/>
      <c r="AN70" s="269"/>
      <c r="AO70" s="270"/>
      <c r="AP70" s="277"/>
      <c r="AQ70" s="278"/>
      <c r="AR70" s="279"/>
      <c r="AS70" s="269"/>
      <c r="AT70" s="269"/>
      <c r="AU70" s="269"/>
      <c r="AV70" s="270"/>
      <c r="AW70" s="277"/>
      <c r="AX70" s="62"/>
    </row>
    <row r="71" spans="1:50" s="33" customFormat="1" ht="39.75" customHeight="1" thickBot="1">
      <c r="A71" s="474" t="s">
        <v>138</v>
      </c>
      <c r="B71" s="480" t="s">
        <v>106</v>
      </c>
      <c r="C71" s="456"/>
      <c r="D71" s="457"/>
      <c r="E71" s="458"/>
      <c r="F71" s="459"/>
      <c r="G71" s="459"/>
      <c r="H71" s="460"/>
      <c r="I71" s="217"/>
      <c r="J71" s="218"/>
      <c r="K71" s="218"/>
      <c r="L71" s="218"/>
      <c r="M71" s="265"/>
      <c r="N71" s="248"/>
      <c r="O71" s="247"/>
      <c r="P71" s="239"/>
      <c r="Q71" s="218"/>
      <c r="R71" s="218"/>
      <c r="S71" s="218"/>
      <c r="T71" s="265"/>
      <c r="U71" s="248"/>
      <c r="V71" s="247"/>
      <c r="W71" s="239"/>
      <c r="X71" s="218"/>
      <c r="Y71" s="218"/>
      <c r="Z71" s="218"/>
      <c r="AA71" s="265"/>
      <c r="AB71" s="248"/>
      <c r="AC71" s="125"/>
      <c r="AD71" s="239"/>
      <c r="AE71" s="218"/>
      <c r="AF71" s="218"/>
      <c r="AG71" s="392"/>
      <c r="AH71" s="393"/>
      <c r="AI71" s="394"/>
      <c r="AJ71" s="395"/>
      <c r="AK71" s="239"/>
      <c r="AL71" s="218"/>
      <c r="AM71" s="218"/>
      <c r="AN71" s="218"/>
      <c r="AO71" s="265"/>
      <c r="AP71" s="248"/>
      <c r="AQ71" s="247"/>
      <c r="AR71" s="239"/>
      <c r="AS71" s="218"/>
      <c r="AT71" s="218"/>
      <c r="AU71" s="218"/>
      <c r="AV71" s="265"/>
      <c r="AW71" s="248"/>
      <c r="AX71" s="240"/>
    </row>
    <row r="72" spans="1:50" s="3" customFormat="1" ht="24" thickBot="1">
      <c r="A72" s="126"/>
      <c r="B72" s="127"/>
      <c r="C72" s="465"/>
      <c r="D72" s="446"/>
      <c r="E72" s="446"/>
      <c r="F72" s="446"/>
      <c r="G72" s="446"/>
      <c r="H72" s="306"/>
      <c r="I72" s="235"/>
      <c r="J72" s="235"/>
      <c r="K72" s="235"/>
      <c r="L72" s="235"/>
      <c r="M72" s="235"/>
      <c r="N72" s="235"/>
      <c r="O72" s="339"/>
      <c r="P72" s="336"/>
      <c r="Q72" s="336"/>
      <c r="R72" s="336"/>
      <c r="S72" s="336"/>
      <c r="T72" s="336"/>
      <c r="U72" s="336"/>
      <c r="V72" s="339"/>
      <c r="W72" s="336"/>
      <c r="X72" s="336"/>
      <c r="Y72" s="336"/>
      <c r="Z72" s="336"/>
      <c r="AA72" s="336"/>
      <c r="AB72" s="336"/>
      <c r="AC72" s="339"/>
      <c r="AD72" s="336"/>
      <c r="AE72" s="336"/>
      <c r="AF72" s="336"/>
      <c r="AG72" s="336"/>
      <c r="AH72" s="336"/>
      <c r="AI72" s="336"/>
      <c r="AJ72" s="339"/>
      <c r="AK72" s="336"/>
      <c r="AL72" s="336"/>
      <c r="AM72" s="336"/>
      <c r="AN72" s="336"/>
      <c r="AO72" s="336"/>
      <c r="AP72" s="336"/>
      <c r="AQ72" s="339"/>
      <c r="AR72" s="336"/>
      <c r="AS72" s="336"/>
      <c r="AT72" s="336"/>
      <c r="AU72" s="336"/>
      <c r="AV72" s="336"/>
      <c r="AW72" s="235"/>
      <c r="AX72" s="128"/>
    </row>
    <row r="73" spans="1:50" s="3" customFormat="1" ht="59.25" customHeight="1" thickBot="1">
      <c r="A73" s="15" t="s">
        <v>30</v>
      </c>
      <c r="B73" s="11" t="s">
        <v>121</v>
      </c>
      <c r="C73" s="461">
        <f t="shared" ref="C73:C82" si="39">SUM(D73:H73)</f>
        <v>290</v>
      </c>
      <c r="D73" s="462">
        <f t="shared" ref="D73:G74" si="40">I73+P73+W73+AD73+AK73+AR73</f>
        <v>124</v>
      </c>
      <c r="E73" s="463">
        <f t="shared" si="40"/>
        <v>0</v>
      </c>
      <c r="F73" s="463">
        <f t="shared" si="40"/>
        <v>0</v>
      </c>
      <c r="G73" s="463">
        <f t="shared" si="40"/>
        <v>166</v>
      </c>
      <c r="H73" s="464">
        <f>SUM(H74:H82)</f>
        <v>0</v>
      </c>
      <c r="I73" s="203">
        <f t="shared" ref="I73:AV73" si="41">SUM(I74:I82)</f>
        <v>0</v>
      </c>
      <c r="J73" s="203">
        <f t="shared" si="41"/>
        <v>0</v>
      </c>
      <c r="K73" s="203">
        <f t="shared" si="41"/>
        <v>0</v>
      </c>
      <c r="L73" s="203">
        <f t="shared" si="41"/>
        <v>0</v>
      </c>
      <c r="M73" s="203">
        <f t="shared" si="41"/>
        <v>0</v>
      </c>
      <c r="N73" s="203">
        <f>COUNTIF(N74:N82,"E")</f>
        <v>0</v>
      </c>
      <c r="O73" s="202">
        <f t="shared" si="41"/>
        <v>0</v>
      </c>
      <c r="P73" s="203">
        <f t="shared" si="41"/>
        <v>0</v>
      </c>
      <c r="Q73" s="203">
        <f t="shared" si="41"/>
        <v>0</v>
      </c>
      <c r="R73" s="203">
        <f t="shared" si="41"/>
        <v>0</v>
      </c>
      <c r="S73" s="203">
        <f t="shared" si="41"/>
        <v>0</v>
      </c>
      <c r="T73" s="203">
        <f t="shared" si="41"/>
        <v>0</v>
      </c>
      <c r="U73" s="203">
        <f>COUNTIF(U74:U82,"E")</f>
        <v>0</v>
      </c>
      <c r="V73" s="202">
        <f t="shared" si="41"/>
        <v>0</v>
      </c>
      <c r="W73" s="203">
        <f t="shared" si="41"/>
        <v>0</v>
      </c>
      <c r="X73" s="203">
        <f t="shared" si="41"/>
        <v>0</v>
      </c>
      <c r="Y73" s="203">
        <f t="shared" si="41"/>
        <v>0</v>
      </c>
      <c r="Z73" s="203">
        <f t="shared" si="41"/>
        <v>0</v>
      </c>
      <c r="AA73" s="203">
        <f t="shared" si="41"/>
        <v>0</v>
      </c>
      <c r="AB73" s="316">
        <f>COUNTIF(AB74:AB82,"E")</f>
        <v>0</v>
      </c>
      <c r="AC73" s="202">
        <f t="shared" si="41"/>
        <v>0</v>
      </c>
      <c r="AD73" s="203">
        <f t="shared" si="41"/>
        <v>0</v>
      </c>
      <c r="AE73" s="203">
        <f t="shared" si="41"/>
        <v>0</v>
      </c>
      <c r="AF73" s="203">
        <f t="shared" si="41"/>
        <v>0</v>
      </c>
      <c r="AG73" s="203">
        <f t="shared" si="41"/>
        <v>0</v>
      </c>
      <c r="AH73" s="203">
        <f t="shared" si="41"/>
        <v>0</v>
      </c>
      <c r="AI73" s="203">
        <f>COUNTIF(AI74:AI82,"E")</f>
        <v>0</v>
      </c>
      <c r="AJ73" s="202">
        <f t="shared" si="41"/>
        <v>0</v>
      </c>
      <c r="AK73" s="203">
        <f>SUM(AK74:AK82)</f>
        <v>46</v>
      </c>
      <c r="AL73" s="203">
        <f t="shared" si="41"/>
        <v>0</v>
      </c>
      <c r="AM73" s="203">
        <f t="shared" si="41"/>
        <v>0</v>
      </c>
      <c r="AN73" s="201">
        <f>SUM(AN74:AN82)</f>
        <v>60</v>
      </c>
      <c r="AO73" s="201">
        <f t="shared" si="41"/>
        <v>0</v>
      </c>
      <c r="AP73" s="203">
        <f>COUNTIF(AP74:AP82,"E")</f>
        <v>2</v>
      </c>
      <c r="AQ73" s="202">
        <f>SUM(AQ74:AQ82)</f>
        <v>16</v>
      </c>
      <c r="AR73" s="203">
        <f>SUM(AR74:AR82)</f>
        <v>78</v>
      </c>
      <c r="AS73" s="203">
        <f t="shared" si="41"/>
        <v>0</v>
      </c>
      <c r="AT73" s="203">
        <f t="shared" si="41"/>
        <v>0</v>
      </c>
      <c r="AU73" s="203">
        <f>SUM(AU74:AU82)</f>
        <v>106</v>
      </c>
      <c r="AV73" s="203">
        <f t="shared" si="41"/>
        <v>0</v>
      </c>
      <c r="AW73" s="203">
        <f>COUNTIF(AW74:AW82,"E")</f>
        <v>1</v>
      </c>
      <c r="AX73" s="203">
        <f>SUM(AX74:AX82)</f>
        <v>13</v>
      </c>
    </row>
    <row r="74" spans="1:50" s="3" customFormat="1" ht="39.75" customHeight="1">
      <c r="A74" s="160">
        <v>1</v>
      </c>
      <c r="B74" s="357" t="s">
        <v>79</v>
      </c>
      <c r="C74" s="361">
        <f t="shared" si="39"/>
        <v>34</v>
      </c>
      <c r="D74" s="170">
        <f t="shared" si="40"/>
        <v>14</v>
      </c>
      <c r="E74" s="223">
        <f t="shared" si="40"/>
        <v>0</v>
      </c>
      <c r="F74" s="38">
        <f t="shared" si="40"/>
        <v>0</v>
      </c>
      <c r="G74" s="38">
        <f t="shared" si="40"/>
        <v>20</v>
      </c>
      <c r="H74" s="39"/>
      <c r="I74" s="225"/>
      <c r="J74" s="225"/>
      <c r="K74" s="225"/>
      <c r="L74" s="226"/>
      <c r="M74" s="226"/>
      <c r="N74" s="249"/>
      <c r="O74" s="224"/>
      <c r="P74" s="250"/>
      <c r="Q74" s="250"/>
      <c r="R74" s="250"/>
      <c r="S74" s="250"/>
      <c r="T74" s="211"/>
      <c r="U74" s="229"/>
      <c r="V74" s="224"/>
      <c r="W74" s="250"/>
      <c r="X74" s="250"/>
      <c r="Y74" s="250"/>
      <c r="Z74" s="250"/>
      <c r="AA74" s="229"/>
      <c r="AB74" s="211"/>
      <c r="AC74" s="280"/>
      <c r="AD74" s="250"/>
      <c r="AE74" s="250"/>
      <c r="AF74" s="250"/>
      <c r="AG74" s="250"/>
      <c r="AH74" s="211"/>
      <c r="AI74" s="229"/>
      <c r="AJ74" s="224"/>
      <c r="AK74" s="250">
        <v>14</v>
      </c>
      <c r="AL74" s="250"/>
      <c r="AM74" s="250"/>
      <c r="AN74" s="250">
        <v>20</v>
      </c>
      <c r="AO74" s="41"/>
      <c r="AP74" s="229" t="s">
        <v>28</v>
      </c>
      <c r="AQ74" s="224">
        <v>5</v>
      </c>
      <c r="AR74" s="250"/>
      <c r="AS74" s="250"/>
      <c r="AT74" s="250"/>
      <c r="AU74" s="250"/>
      <c r="AV74" s="41"/>
      <c r="AW74" s="317"/>
      <c r="AX74" s="251"/>
    </row>
    <row r="75" spans="1:50" s="3" customFormat="1" ht="39.75" customHeight="1">
      <c r="A75" s="161">
        <v>2</v>
      </c>
      <c r="B75" s="358" t="s">
        <v>68</v>
      </c>
      <c r="C75" s="58">
        <f t="shared" si="39"/>
        <v>36</v>
      </c>
      <c r="D75" s="171">
        <f t="shared" ref="D75:G82" si="42">I75+P75+W75+AD75+AK75+AR75</f>
        <v>16</v>
      </c>
      <c r="E75" s="205">
        <f t="shared" si="42"/>
        <v>0</v>
      </c>
      <c r="F75" s="205">
        <f t="shared" si="42"/>
        <v>0</v>
      </c>
      <c r="G75" s="205">
        <f t="shared" si="42"/>
        <v>20</v>
      </c>
      <c r="H75" s="206"/>
      <c r="I75" s="268"/>
      <c r="J75" s="269"/>
      <c r="K75" s="269"/>
      <c r="L75" s="269"/>
      <c r="M75" s="269"/>
      <c r="N75" s="66"/>
      <c r="O75" s="273"/>
      <c r="P75" s="108"/>
      <c r="Q75" s="272"/>
      <c r="R75" s="272"/>
      <c r="S75" s="272"/>
      <c r="T75" s="272"/>
      <c r="U75" s="107"/>
      <c r="V75" s="273"/>
      <c r="W75" s="108"/>
      <c r="X75" s="272"/>
      <c r="Y75" s="272"/>
      <c r="Z75" s="272"/>
      <c r="AA75" s="107"/>
      <c r="AB75" s="272"/>
      <c r="AC75" s="65"/>
      <c r="AD75" s="108"/>
      <c r="AE75" s="272"/>
      <c r="AF75" s="275"/>
      <c r="AG75" s="275"/>
      <c r="AH75" s="275"/>
      <c r="AI75" s="391"/>
      <c r="AJ75" s="264"/>
      <c r="AK75" s="274">
        <v>16</v>
      </c>
      <c r="AL75" s="275"/>
      <c r="AM75" s="275"/>
      <c r="AN75" s="275">
        <v>20</v>
      </c>
      <c r="AO75" s="275"/>
      <c r="AP75" s="391" t="s">
        <v>29</v>
      </c>
      <c r="AQ75" s="273">
        <v>5</v>
      </c>
      <c r="AR75" s="108"/>
      <c r="AS75" s="272"/>
      <c r="AT75" s="272"/>
      <c r="AU75" s="272"/>
      <c r="AV75" s="272"/>
      <c r="AW75" s="107"/>
      <c r="AX75" s="273"/>
    </row>
    <row r="76" spans="1:50" s="33" customFormat="1" ht="39.75" customHeight="1">
      <c r="A76" s="148">
        <v>3</v>
      </c>
      <c r="B76" s="359" t="s">
        <v>56</v>
      </c>
      <c r="C76" s="58">
        <f t="shared" si="39"/>
        <v>36</v>
      </c>
      <c r="D76" s="171">
        <f t="shared" si="42"/>
        <v>16</v>
      </c>
      <c r="E76" s="205">
        <f t="shared" si="42"/>
        <v>0</v>
      </c>
      <c r="F76" s="205">
        <f t="shared" si="42"/>
        <v>0</v>
      </c>
      <c r="G76" s="205">
        <f t="shared" si="42"/>
        <v>20</v>
      </c>
      <c r="H76" s="206"/>
      <c r="I76" s="207"/>
      <c r="J76" s="208"/>
      <c r="K76" s="208"/>
      <c r="L76" s="208"/>
      <c r="M76" s="208"/>
      <c r="N76" s="314"/>
      <c r="O76" s="214"/>
      <c r="P76" s="242"/>
      <c r="Q76" s="208"/>
      <c r="R76" s="208"/>
      <c r="S76" s="208"/>
      <c r="T76" s="208"/>
      <c r="U76" s="314"/>
      <c r="V76" s="214"/>
      <c r="W76" s="242"/>
      <c r="X76" s="208"/>
      <c r="Y76" s="208"/>
      <c r="Z76" s="208"/>
      <c r="AA76" s="209"/>
      <c r="AB76" s="208"/>
      <c r="AC76" s="233"/>
      <c r="AD76" s="242"/>
      <c r="AE76" s="208"/>
      <c r="AF76" s="259"/>
      <c r="AG76" s="259"/>
      <c r="AH76" s="259"/>
      <c r="AI76" s="377"/>
      <c r="AJ76" s="261"/>
      <c r="AK76" s="260">
        <v>16</v>
      </c>
      <c r="AL76" s="259"/>
      <c r="AM76" s="259"/>
      <c r="AN76" s="259">
        <v>20</v>
      </c>
      <c r="AO76" s="259"/>
      <c r="AP76" s="377" t="s">
        <v>29</v>
      </c>
      <c r="AQ76" s="215">
        <v>6</v>
      </c>
      <c r="AR76" s="242"/>
      <c r="AS76" s="208"/>
      <c r="AT76" s="208"/>
      <c r="AU76" s="259"/>
      <c r="AV76" s="259"/>
      <c r="AW76" s="377"/>
      <c r="AX76" s="215"/>
    </row>
    <row r="77" spans="1:50" s="3" customFormat="1" ht="39.75" customHeight="1">
      <c r="A77" s="162">
        <v>4</v>
      </c>
      <c r="B77" s="360" t="s">
        <v>58</v>
      </c>
      <c r="C77" s="58">
        <f t="shared" si="39"/>
        <v>46</v>
      </c>
      <c r="D77" s="171">
        <f t="shared" si="42"/>
        <v>20</v>
      </c>
      <c r="E77" s="205">
        <f t="shared" si="42"/>
        <v>0</v>
      </c>
      <c r="F77" s="205">
        <f t="shared" si="42"/>
        <v>0</v>
      </c>
      <c r="G77" s="205">
        <f t="shared" si="42"/>
        <v>26</v>
      </c>
      <c r="H77" s="206"/>
      <c r="I77" s="207"/>
      <c r="J77" s="17"/>
      <c r="K77" s="17"/>
      <c r="L77" s="17"/>
      <c r="M77" s="17"/>
      <c r="N77" s="243"/>
      <c r="O77" s="213"/>
      <c r="P77" s="76"/>
      <c r="Q77" s="41"/>
      <c r="R77" s="41"/>
      <c r="S77" s="41"/>
      <c r="T77" s="41"/>
      <c r="U77" s="111"/>
      <c r="V77" s="213"/>
      <c r="W77" s="76"/>
      <c r="X77" s="41"/>
      <c r="Y77" s="41"/>
      <c r="Z77" s="41"/>
      <c r="AA77" s="111"/>
      <c r="AB77" s="41"/>
      <c r="AC77" s="112"/>
      <c r="AD77" s="76"/>
      <c r="AE77" s="41"/>
      <c r="AF77" s="41"/>
      <c r="AG77" s="41"/>
      <c r="AH77" s="41"/>
      <c r="AI77" s="111"/>
      <c r="AJ77" s="206"/>
      <c r="AK77" s="40"/>
      <c r="AL77" s="40"/>
      <c r="AM77" s="40"/>
      <c r="AN77" s="40"/>
      <c r="AO77" s="41"/>
      <c r="AP77" s="111"/>
      <c r="AQ77" s="39"/>
      <c r="AR77" s="40">
        <v>20</v>
      </c>
      <c r="AS77" s="40"/>
      <c r="AT77" s="40"/>
      <c r="AU77" s="388">
        <v>26</v>
      </c>
      <c r="AV77" s="263"/>
      <c r="AW77" s="387" t="s">
        <v>29</v>
      </c>
      <c r="AX77" s="43">
        <v>3</v>
      </c>
    </row>
    <row r="78" spans="1:50" s="3" customFormat="1" ht="39.75" customHeight="1">
      <c r="A78" s="149">
        <v>5</v>
      </c>
      <c r="B78" s="360" t="s">
        <v>60</v>
      </c>
      <c r="C78" s="58">
        <f t="shared" si="39"/>
        <v>28</v>
      </c>
      <c r="D78" s="171">
        <f t="shared" si="42"/>
        <v>12</v>
      </c>
      <c r="E78" s="205">
        <f t="shared" si="42"/>
        <v>0</v>
      </c>
      <c r="F78" s="205">
        <f t="shared" si="42"/>
        <v>0</v>
      </c>
      <c r="G78" s="205">
        <f t="shared" si="42"/>
        <v>16</v>
      </c>
      <c r="H78" s="206"/>
      <c r="I78" s="207"/>
      <c r="J78" s="17"/>
      <c r="K78" s="17"/>
      <c r="L78" s="17"/>
      <c r="M78" s="17"/>
      <c r="N78" s="243"/>
      <c r="O78" s="213"/>
      <c r="P78" s="76"/>
      <c r="Q78" s="41"/>
      <c r="R78" s="41"/>
      <c r="S78" s="41"/>
      <c r="T78" s="41"/>
      <c r="U78" s="111"/>
      <c r="V78" s="213"/>
      <c r="W78" s="76"/>
      <c r="X78" s="41"/>
      <c r="Y78" s="41"/>
      <c r="Z78" s="41"/>
      <c r="AA78" s="111"/>
      <c r="AB78" s="41"/>
      <c r="AC78" s="112"/>
      <c r="AD78" s="76"/>
      <c r="AE78" s="41"/>
      <c r="AF78" s="41"/>
      <c r="AG78" s="41"/>
      <c r="AH78" s="41"/>
      <c r="AI78" s="111"/>
      <c r="AJ78" s="213"/>
      <c r="AK78" s="76"/>
      <c r="AL78" s="41"/>
      <c r="AM78" s="41"/>
      <c r="AN78" s="41"/>
      <c r="AO78" s="41"/>
      <c r="AP78" s="111"/>
      <c r="AQ78" s="213"/>
      <c r="AR78" s="76">
        <v>12</v>
      </c>
      <c r="AS78" s="41"/>
      <c r="AT78" s="41"/>
      <c r="AU78" s="41">
        <v>16</v>
      </c>
      <c r="AV78" s="41"/>
      <c r="AW78" s="111" t="s">
        <v>28</v>
      </c>
      <c r="AX78" s="213">
        <v>2</v>
      </c>
    </row>
    <row r="79" spans="1:50" s="3" customFormat="1" ht="39.75" customHeight="1">
      <c r="A79" s="149">
        <v>6</v>
      </c>
      <c r="B79" s="360" t="s">
        <v>81</v>
      </c>
      <c r="C79" s="58">
        <f t="shared" si="39"/>
        <v>28</v>
      </c>
      <c r="D79" s="171">
        <f t="shared" si="42"/>
        <v>12</v>
      </c>
      <c r="E79" s="205">
        <f t="shared" si="42"/>
        <v>0</v>
      </c>
      <c r="F79" s="205">
        <f t="shared" si="42"/>
        <v>0</v>
      </c>
      <c r="G79" s="205">
        <f t="shared" si="42"/>
        <v>16</v>
      </c>
      <c r="H79" s="206"/>
      <c r="I79" s="207"/>
      <c r="J79" s="17"/>
      <c r="K79" s="17"/>
      <c r="L79" s="17"/>
      <c r="M79" s="17"/>
      <c r="N79" s="243"/>
      <c r="O79" s="213"/>
      <c r="P79" s="76"/>
      <c r="Q79" s="41"/>
      <c r="R79" s="41"/>
      <c r="S79" s="41"/>
      <c r="T79" s="41"/>
      <c r="U79" s="111"/>
      <c r="V79" s="213"/>
      <c r="W79" s="76"/>
      <c r="X79" s="41"/>
      <c r="Y79" s="41"/>
      <c r="Z79" s="41"/>
      <c r="AA79" s="111"/>
      <c r="AB79" s="41"/>
      <c r="AC79" s="112"/>
      <c r="AD79" s="76"/>
      <c r="AE79" s="41"/>
      <c r="AF79" s="41"/>
      <c r="AG79" s="41"/>
      <c r="AH79" s="41"/>
      <c r="AI79" s="111"/>
      <c r="AJ79" s="213"/>
      <c r="AK79" s="76"/>
      <c r="AL79" s="41"/>
      <c r="AM79" s="41"/>
      <c r="AN79" s="41"/>
      <c r="AO79" s="41"/>
      <c r="AP79" s="111"/>
      <c r="AQ79" s="213"/>
      <c r="AR79" s="76">
        <v>12</v>
      </c>
      <c r="AS79" s="41"/>
      <c r="AT79" s="41"/>
      <c r="AU79" s="41">
        <v>16</v>
      </c>
      <c r="AV79" s="41"/>
      <c r="AW79" s="111" t="s">
        <v>28</v>
      </c>
      <c r="AX79" s="213">
        <v>2</v>
      </c>
    </row>
    <row r="80" spans="1:50" s="3" customFormat="1" ht="39.75" customHeight="1">
      <c r="A80" s="149">
        <v>7</v>
      </c>
      <c r="B80" s="360" t="s">
        <v>82</v>
      </c>
      <c r="C80" s="58">
        <f t="shared" si="39"/>
        <v>28</v>
      </c>
      <c r="D80" s="171">
        <f t="shared" si="42"/>
        <v>12</v>
      </c>
      <c r="E80" s="205">
        <f t="shared" si="42"/>
        <v>0</v>
      </c>
      <c r="F80" s="205">
        <f t="shared" si="42"/>
        <v>0</v>
      </c>
      <c r="G80" s="205">
        <f t="shared" si="42"/>
        <v>16</v>
      </c>
      <c r="H80" s="206"/>
      <c r="I80" s="207"/>
      <c r="J80" s="17"/>
      <c r="K80" s="17"/>
      <c r="L80" s="17"/>
      <c r="M80" s="17"/>
      <c r="N80" s="243"/>
      <c r="O80" s="213"/>
      <c r="P80" s="76"/>
      <c r="Q80" s="41"/>
      <c r="R80" s="41"/>
      <c r="S80" s="41"/>
      <c r="T80" s="41"/>
      <c r="U80" s="111"/>
      <c r="V80" s="213"/>
      <c r="W80" s="76"/>
      <c r="X80" s="41"/>
      <c r="Y80" s="41"/>
      <c r="Z80" s="41"/>
      <c r="AA80" s="111"/>
      <c r="AB80" s="41"/>
      <c r="AC80" s="112"/>
      <c r="AD80" s="76"/>
      <c r="AE80" s="41"/>
      <c r="AF80" s="41"/>
      <c r="AG80" s="41"/>
      <c r="AH80" s="41"/>
      <c r="AI80" s="111"/>
      <c r="AJ80" s="213"/>
      <c r="AK80" s="76"/>
      <c r="AL80" s="41"/>
      <c r="AM80" s="41"/>
      <c r="AN80" s="41"/>
      <c r="AO80" s="41"/>
      <c r="AP80" s="111"/>
      <c r="AQ80" s="213"/>
      <c r="AR80" s="76">
        <v>12</v>
      </c>
      <c r="AS80" s="41"/>
      <c r="AT80" s="41"/>
      <c r="AU80" s="41">
        <v>16</v>
      </c>
      <c r="AV80" s="41"/>
      <c r="AW80" s="111" t="s">
        <v>28</v>
      </c>
      <c r="AX80" s="213">
        <v>2</v>
      </c>
    </row>
    <row r="81" spans="1:50" s="3" customFormat="1" ht="39.75" customHeight="1">
      <c r="A81" s="162">
        <v>8</v>
      </c>
      <c r="B81" s="360" t="s">
        <v>80</v>
      </c>
      <c r="C81" s="58">
        <f t="shared" si="39"/>
        <v>28</v>
      </c>
      <c r="D81" s="171">
        <f t="shared" si="42"/>
        <v>12</v>
      </c>
      <c r="E81" s="205">
        <f t="shared" si="42"/>
        <v>0</v>
      </c>
      <c r="F81" s="205">
        <f t="shared" si="42"/>
        <v>0</v>
      </c>
      <c r="G81" s="205">
        <f t="shared" si="42"/>
        <v>16</v>
      </c>
      <c r="H81" s="206"/>
      <c r="I81" s="207"/>
      <c r="J81" s="17"/>
      <c r="K81" s="17"/>
      <c r="L81" s="17"/>
      <c r="M81" s="17"/>
      <c r="N81" s="243"/>
      <c r="O81" s="213"/>
      <c r="P81" s="76"/>
      <c r="Q81" s="41"/>
      <c r="R81" s="41"/>
      <c r="S81" s="41"/>
      <c r="T81" s="41"/>
      <c r="U81" s="111"/>
      <c r="V81" s="213"/>
      <c r="W81" s="76"/>
      <c r="X81" s="41"/>
      <c r="Y81" s="41"/>
      <c r="Z81" s="41"/>
      <c r="AA81" s="111"/>
      <c r="AB81" s="41"/>
      <c r="AC81" s="112"/>
      <c r="AD81" s="76"/>
      <c r="AE81" s="41"/>
      <c r="AF81" s="41"/>
      <c r="AG81" s="41"/>
      <c r="AH81" s="41"/>
      <c r="AI81" s="111"/>
      <c r="AJ81" s="206"/>
      <c r="AK81" s="76"/>
      <c r="AL81" s="41"/>
      <c r="AM81" s="41"/>
      <c r="AN81" s="41"/>
      <c r="AO81" s="41"/>
      <c r="AP81" s="111"/>
      <c r="AQ81" s="206"/>
      <c r="AR81" s="76">
        <v>12</v>
      </c>
      <c r="AS81" s="41"/>
      <c r="AT81" s="41"/>
      <c r="AU81" s="41">
        <v>16</v>
      </c>
      <c r="AV81" s="41"/>
      <c r="AW81" s="111" t="s">
        <v>28</v>
      </c>
      <c r="AX81" s="213">
        <v>2</v>
      </c>
    </row>
    <row r="82" spans="1:50" s="117" customFormat="1" ht="39.75" customHeight="1" thickBot="1">
      <c r="A82" s="410">
        <v>9</v>
      </c>
      <c r="B82" s="411" t="s">
        <v>59</v>
      </c>
      <c r="C82" s="412">
        <f t="shared" si="39"/>
        <v>26</v>
      </c>
      <c r="D82" s="413">
        <f t="shared" si="42"/>
        <v>10</v>
      </c>
      <c r="E82" s="383">
        <f t="shared" si="42"/>
        <v>0</v>
      </c>
      <c r="F82" s="383">
        <f t="shared" si="42"/>
        <v>0</v>
      </c>
      <c r="G82" s="383">
        <f t="shared" si="42"/>
        <v>16</v>
      </c>
      <c r="H82" s="395"/>
      <c r="I82" s="415"/>
      <c r="J82" s="416"/>
      <c r="K82" s="416"/>
      <c r="L82" s="416"/>
      <c r="M82" s="416"/>
      <c r="N82" s="417"/>
      <c r="O82" s="418"/>
      <c r="P82" s="419"/>
      <c r="Q82" s="416"/>
      <c r="R82" s="416"/>
      <c r="S82" s="416"/>
      <c r="T82" s="392"/>
      <c r="U82" s="417"/>
      <c r="V82" s="418"/>
      <c r="W82" s="419"/>
      <c r="X82" s="416"/>
      <c r="Y82" s="416"/>
      <c r="Z82" s="416"/>
      <c r="AA82" s="417"/>
      <c r="AB82" s="392"/>
      <c r="AC82" s="414"/>
      <c r="AD82" s="419"/>
      <c r="AE82" s="416"/>
      <c r="AF82" s="416"/>
      <c r="AG82" s="416"/>
      <c r="AH82" s="392"/>
      <c r="AI82" s="417"/>
      <c r="AJ82" s="418"/>
      <c r="AK82" s="419"/>
      <c r="AL82" s="416"/>
      <c r="AM82" s="416"/>
      <c r="AN82" s="392"/>
      <c r="AO82" s="392"/>
      <c r="AP82" s="417"/>
      <c r="AQ82" s="418"/>
      <c r="AR82" s="419">
        <v>10</v>
      </c>
      <c r="AS82" s="416"/>
      <c r="AT82" s="416"/>
      <c r="AU82" s="416">
        <v>16</v>
      </c>
      <c r="AV82" s="392"/>
      <c r="AW82" s="417" t="s">
        <v>28</v>
      </c>
      <c r="AX82" s="418">
        <v>2</v>
      </c>
    </row>
    <row r="83" spans="1:50" s="3" customFormat="1" ht="24" thickBot="1">
      <c r="A83" s="126"/>
      <c r="B83" s="132"/>
      <c r="C83" s="339"/>
      <c r="D83" s="346"/>
      <c r="E83" s="346"/>
      <c r="F83" s="346"/>
      <c r="G83" s="346"/>
      <c r="H83" s="346"/>
      <c r="I83" s="340"/>
      <c r="J83" s="340"/>
      <c r="K83" s="340"/>
      <c r="L83" s="340"/>
      <c r="M83" s="340"/>
      <c r="N83" s="340"/>
      <c r="O83" s="346"/>
      <c r="P83" s="131"/>
      <c r="Q83" s="131"/>
      <c r="R83" s="131"/>
      <c r="S83" s="131"/>
      <c r="T83" s="131"/>
      <c r="U83" s="131"/>
      <c r="V83" s="346"/>
      <c r="W83" s="131"/>
      <c r="X83" s="131"/>
      <c r="Y83" s="131"/>
      <c r="Z83" s="131"/>
      <c r="AA83" s="131"/>
      <c r="AB83" s="131"/>
      <c r="AC83" s="346"/>
      <c r="AD83" s="131"/>
      <c r="AE83" s="131"/>
      <c r="AF83" s="131"/>
      <c r="AG83" s="131"/>
      <c r="AH83" s="131"/>
      <c r="AI83" s="131"/>
      <c r="AJ83" s="346"/>
      <c r="AK83" s="133"/>
      <c r="AL83" s="133"/>
      <c r="AM83" s="133"/>
      <c r="AN83" s="133"/>
      <c r="AO83" s="133"/>
      <c r="AP83" s="133"/>
      <c r="AQ83" s="134"/>
      <c r="AR83" s="133"/>
      <c r="AS83" s="133"/>
      <c r="AT83" s="133"/>
      <c r="AU83" s="133"/>
      <c r="AV83" s="133"/>
      <c r="AW83" s="133"/>
      <c r="AX83" s="135"/>
    </row>
    <row r="84" spans="1:50" s="3" customFormat="1" ht="56.25" customHeight="1" thickBot="1">
      <c r="A84" s="15" t="s">
        <v>31</v>
      </c>
      <c r="B84" s="11" t="s">
        <v>122</v>
      </c>
      <c r="C84" s="136">
        <f>SUM(D84:H84)</f>
        <v>290</v>
      </c>
      <c r="D84" s="203">
        <f>I84+P84+W84+AD84+AK84+AR84</f>
        <v>124</v>
      </c>
      <c r="E84" s="201">
        <f t="shared" ref="D84:G93" si="43">J84+Q84+X84+AE84+AL84+AS84</f>
        <v>0</v>
      </c>
      <c r="F84" s="201">
        <f t="shared" si="43"/>
        <v>0</v>
      </c>
      <c r="G84" s="201">
        <f t="shared" si="43"/>
        <v>166</v>
      </c>
      <c r="H84" s="202">
        <f t="shared" ref="H84:M84" si="44">SUM(H85:H93)</f>
        <v>0</v>
      </c>
      <c r="I84" s="203">
        <f t="shared" si="44"/>
        <v>0</v>
      </c>
      <c r="J84" s="203">
        <f t="shared" si="44"/>
        <v>0</v>
      </c>
      <c r="K84" s="203">
        <f t="shared" si="44"/>
        <v>0</v>
      </c>
      <c r="L84" s="203">
        <f t="shared" si="44"/>
        <v>0</v>
      </c>
      <c r="M84" s="203">
        <f t="shared" si="44"/>
        <v>0</v>
      </c>
      <c r="N84" s="203">
        <f>COUNTIF(N85:N93,"E")</f>
        <v>0</v>
      </c>
      <c r="O84" s="202">
        <f t="shared" ref="O84:T84" si="45">SUM(O85:O93)</f>
        <v>0</v>
      </c>
      <c r="P84" s="203">
        <f t="shared" si="45"/>
        <v>0</v>
      </c>
      <c r="Q84" s="203">
        <f t="shared" si="45"/>
        <v>0</v>
      </c>
      <c r="R84" s="203">
        <f t="shared" si="45"/>
        <v>0</v>
      </c>
      <c r="S84" s="203">
        <f t="shared" si="45"/>
        <v>0</v>
      </c>
      <c r="T84" s="203">
        <f t="shared" si="45"/>
        <v>0</v>
      </c>
      <c r="U84" s="203">
        <f>COUNTIF(U85:U93,"E")</f>
        <v>0</v>
      </c>
      <c r="V84" s="202">
        <f t="shared" ref="V84:AA84" si="46">SUM(V85:V93)</f>
        <v>0</v>
      </c>
      <c r="W84" s="203">
        <f t="shared" si="46"/>
        <v>0</v>
      </c>
      <c r="X84" s="203">
        <f t="shared" si="46"/>
        <v>0</v>
      </c>
      <c r="Y84" s="203">
        <f t="shared" si="46"/>
        <v>0</v>
      </c>
      <c r="Z84" s="203">
        <f t="shared" si="46"/>
        <v>0</v>
      </c>
      <c r="AA84" s="203">
        <f t="shared" si="46"/>
        <v>0</v>
      </c>
      <c r="AB84" s="203">
        <f>COUNTIF(AB85:AB93,"E")</f>
        <v>0</v>
      </c>
      <c r="AC84" s="202">
        <f>SUM(AC85:AC93)</f>
        <v>0</v>
      </c>
      <c r="AD84" s="203">
        <f t="shared" ref="AD84:AH84" si="47">SUM(AD85:AD93)</f>
        <v>0</v>
      </c>
      <c r="AE84" s="203">
        <f t="shared" si="47"/>
        <v>0</v>
      </c>
      <c r="AF84" s="203">
        <f t="shared" si="47"/>
        <v>0</v>
      </c>
      <c r="AG84" s="203">
        <f t="shared" si="47"/>
        <v>0</v>
      </c>
      <c r="AH84" s="203">
        <f t="shared" si="47"/>
        <v>0</v>
      </c>
      <c r="AI84" s="203">
        <f>COUNTIF(AI85:AI93,"E")</f>
        <v>0</v>
      </c>
      <c r="AJ84" s="202">
        <f>SUM(AJ85:AJ93)</f>
        <v>0</v>
      </c>
      <c r="AK84" s="203">
        <f>SUM(AK85:AK93)</f>
        <v>50</v>
      </c>
      <c r="AL84" s="203">
        <f t="shared" ref="AL84:AV84" si="48">SUM(AL85:AL93)</f>
        <v>0</v>
      </c>
      <c r="AM84" s="203">
        <f t="shared" si="48"/>
        <v>0</v>
      </c>
      <c r="AN84" s="201">
        <f>SUM(AN85:AN93)</f>
        <v>64</v>
      </c>
      <c r="AO84" s="201">
        <f t="shared" si="48"/>
        <v>0</v>
      </c>
      <c r="AP84" s="203">
        <f>COUNTIF(AP85:AP93,"E")</f>
        <v>2</v>
      </c>
      <c r="AQ84" s="202">
        <f>SUM(AQ85:AQ93)</f>
        <v>16</v>
      </c>
      <c r="AR84" s="203">
        <f>SUM(AR85:AR93)</f>
        <v>74</v>
      </c>
      <c r="AS84" s="203">
        <f t="shared" si="48"/>
        <v>0</v>
      </c>
      <c r="AT84" s="203">
        <f t="shared" si="48"/>
        <v>0</v>
      </c>
      <c r="AU84" s="203">
        <f>SUM(AU85:AU93)</f>
        <v>102</v>
      </c>
      <c r="AV84" s="203">
        <f t="shared" si="48"/>
        <v>0</v>
      </c>
      <c r="AW84" s="203">
        <f>COUNTIF(AW85:AW93,"E")</f>
        <v>1</v>
      </c>
      <c r="AX84" s="203">
        <f>SUM(AX85:AX93)</f>
        <v>13</v>
      </c>
    </row>
    <row r="85" spans="1:50" s="3" customFormat="1" ht="57.75" customHeight="1">
      <c r="A85" s="160">
        <v>1</v>
      </c>
      <c r="B85" s="363" t="s">
        <v>79</v>
      </c>
      <c r="C85" s="137">
        <f t="shared" ref="C85:C93" si="49">SUM(D85:H85)</f>
        <v>34</v>
      </c>
      <c r="D85" s="170">
        <f t="shared" si="43"/>
        <v>14</v>
      </c>
      <c r="E85" s="223">
        <f t="shared" si="43"/>
        <v>0</v>
      </c>
      <c r="F85" s="38">
        <f t="shared" si="43"/>
        <v>0</v>
      </c>
      <c r="G85" s="222">
        <f t="shared" si="43"/>
        <v>20</v>
      </c>
      <c r="H85" s="224"/>
      <c r="I85" s="225"/>
      <c r="J85" s="226"/>
      <c r="K85" s="226"/>
      <c r="L85" s="226"/>
      <c r="M85" s="226"/>
      <c r="N85" s="249"/>
      <c r="O85" s="224"/>
      <c r="P85" s="250"/>
      <c r="Q85" s="250"/>
      <c r="R85" s="250"/>
      <c r="S85" s="250"/>
      <c r="T85" s="228"/>
      <c r="U85" s="229"/>
      <c r="V85" s="224"/>
      <c r="W85" s="250"/>
      <c r="X85" s="250"/>
      <c r="Y85" s="250"/>
      <c r="Z85" s="250"/>
      <c r="AA85" s="228"/>
      <c r="AB85" s="250"/>
      <c r="AC85" s="280"/>
      <c r="AD85" s="250"/>
      <c r="AE85" s="250"/>
      <c r="AF85" s="250"/>
      <c r="AG85" s="250"/>
      <c r="AH85" s="228"/>
      <c r="AI85" s="229"/>
      <c r="AJ85" s="224"/>
      <c r="AK85" s="250">
        <v>14</v>
      </c>
      <c r="AL85" s="250"/>
      <c r="AM85" s="250"/>
      <c r="AN85" s="250">
        <v>20</v>
      </c>
      <c r="AO85" s="41"/>
      <c r="AP85" s="111" t="s">
        <v>28</v>
      </c>
      <c r="AQ85" s="39">
        <v>5</v>
      </c>
      <c r="AR85" s="40"/>
      <c r="AS85" s="40"/>
      <c r="AT85" s="40"/>
      <c r="AU85" s="40"/>
      <c r="AV85" s="41"/>
      <c r="AW85" s="100"/>
      <c r="AX85" s="43"/>
    </row>
    <row r="86" spans="1:50" s="3" customFormat="1" ht="39.75" customHeight="1">
      <c r="A86" s="149">
        <v>2</v>
      </c>
      <c r="B86" s="364" t="s">
        <v>86</v>
      </c>
      <c r="C86" s="371">
        <f t="shared" si="49"/>
        <v>44</v>
      </c>
      <c r="D86" s="171">
        <f t="shared" si="43"/>
        <v>20</v>
      </c>
      <c r="E86" s="205">
        <f t="shared" si="43"/>
        <v>0</v>
      </c>
      <c r="F86" s="205">
        <f t="shared" si="43"/>
        <v>0</v>
      </c>
      <c r="G86" s="44">
        <f t="shared" si="43"/>
        <v>24</v>
      </c>
      <c r="H86" s="206"/>
      <c r="I86" s="207"/>
      <c r="J86" s="208"/>
      <c r="K86" s="208"/>
      <c r="L86" s="17"/>
      <c r="M86" s="17"/>
      <c r="N86" s="243"/>
      <c r="O86" s="213"/>
      <c r="P86" s="76"/>
      <c r="Q86" s="41"/>
      <c r="R86" s="41"/>
      <c r="S86" s="41"/>
      <c r="T86" s="41"/>
      <c r="U86" s="111"/>
      <c r="V86" s="213"/>
      <c r="W86" s="76"/>
      <c r="X86" s="41"/>
      <c r="Y86" s="41"/>
      <c r="Z86" s="41"/>
      <c r="AA86" s="41"/>
      <c r="AB86" s="40"/>
      <c r="AC86" s="112"/>
      <c r="AD86" s="76"/>
      <c r="AE86" s="41"/>
      <c r="AF86" s="41"/>
      <c r="AG86" s="41"/>
      <c r="AH86" s="41"/>
      <c r="AI86" s="111"/>
      <c r="AJ86" s="206"/>
      <c r="AK86" s="76">
        <v>20</v>
      </c>
      <c r="AL86" s="41"/>
      <c r="AM86" s="41"/>
      <c r="AN86" s="41">
        <v>24</v>
      </c>
      <c r="AO86" s="263"/>
      <c r="AP86" s="387" t="s">
        <v>29</v>
      </c>
      <c r="AQ86" s="257">
        <v>5</v>
      </c>
      <c r="AR86" s="388"/>
      <c r="AS86" s="388"/>
      <c r="AT86" s="388"/>
      <c r="AU86" s="388"/>
      <c r="AV86" s="263"/>
      <c r="AW86" s="387"/>
      <c r="AX86" s="43"/>
    </row>
    <row r="87" spans="1:50" s="33" customFormat="1" ht="39.75" customHeight="1">
      <c r="A87" s="148">
        <v>3</v>
      </c>
      <c r="B87" s="365" t="s">
        <v>56</v>
      </c>
      <c r="C87" s="371">
        <f t="shared" si="49"/>
        <v>36</v>
      </c>
      <c r="D87" s="171">
        <f t="shared" si="43"/>
        <v>16</v>
      </c>
      <c r="E87" s="205">
        <f t="shared" si="43"/>
        <v>0</v>
      </c>
      <c r="F87" s="205">
        <f t="shared" si="43"/>
        <v>0</v>
      </c>
      <c r="G87" s="44">
        <f t="shared" si="43"/>
        <v>20</v>
      </c>
      <c r="H87" s="206"/>
      <c r="I87" s="207"/>
      <c r="J87" s="208"/>
      <c r="K87" s="208"/>
      <c r="L87" s="208"/>
      <c r="M87" s="208"/>
      <c r="N87" s="314"/>
      <c r="O87" s="214"/>
      <c r="P87" s="242"/>
      <c r="Q87" s="208"/>
      <c r="R87" s="208"/>
      <c r="S87" s="208"/>
      <c r="T87" s="208"/>
      <c r="U87" s="314"/>
      <c r="V87" s="214"/>
      <c r="W87" s="242"/>
      <c r="X87" s="208"/>
      <c r="Y87" s="208"/>
      <c r="Z87" s="208"/>
      <c r="AA87" s="209"/>
      <c r="AB87" s="208"/>
      <c r="AC87" s="233"/>
      <c r="AD87" s="242"/>
      <c r="AE87" s="208"/>
      <c r="AF87" s="208"/>
      <c r="AG87" s="208"/>
      <c r="AH87" s="208"/>
      <c r="AI87" s="314"/>
      <c r="AJ87" s="215"/>
      <c r="AK87" s="242">
        <v>16</v>
      </c>
      <c r="AL87" s="208"/>
      <c r="AM87" s="208"/>
      <c r="AN87" s="208">
        <v>20</v>
      </c>
      <c r="AO87" s="259"/>
      <c r="AP87" s="377" t="s">
        <v>29</v>
      </c>
      <c r="AQ87" s="261">
        <v>6</v>
      </c>
      <c r="AR87" s="260"/>
      <c r="AS87" s="259"/>
      <c r="AT87" s="259"/>
      <c r="AU87" s="259"/>
      <c r="AV87" s="259"/>
      <c r="AW87" s="377"/>
      <c r="AX87" s="215"/>
    </row>
    <row r="88" spans="1:50" s="3" customFormat="1" ht="39.75" customHeight="1">
      <c r="A88" s="162">
        <v>4</v>
      </c>
      <c r="B88" s="366" t="s">
        <v>58</v>
      </c>
      <c r="C88" s="371">
        <f t="shared" si="49"/>
        <v>46</v>
      </c>
      <c r="D88" s="171">
        <f t="shared" si="43"/>
        <v>20</v>
      </c>
      <c r="E88" s="205">
        <f t="shared" si="43"/>
        <v>0</v>
      </c>
      <c r="F88" s="205">
        <f t="shared" si="43"/>
        <v>0</v>
      </c>
      <c r="G88" s="44">
        <f t="shared" si="43"/>
        <v>26</v>
      </c>
      <c r="H88" s="206"/>
      <c r="I88" s="207"/>
      <c r="J88" s="208"/>
      <c r="K88" s="208"/>
      <c r="L88" s="17"/>
      <c r="M88" s="17"/>
      <c r="N88" s="243"/>
      <c r="O88" s="213"/>
      <c r="P88" s="76"/>
      <c r="Q88" s="41"/>
      <c r="R88" s="41"/>
      <c r="S88" s="41"/>
      <c r="T88" s="41"/>
      <c r="U88" s="111"/>
      <c r="V88" s="213"/>
      <c r="W88" s="76"/>
      <c r="X88" s="41"/>
      <c r="Y88" s="41"/>
      <c r="Z88" s="41"/>
      <c r="AA88" s="111"/>
      <c r="AB88" s="211"/>
      <c r="AC88" s="112"/>
      <c r="AD88" s="76"/>
      <c r="AE88" s="41"/>
      <c r="AF88" s="41"/>
      <c r="AG88" s="41"/>
      <c r="AH88" s="41"/>
      <c r="AI88" s="111"/>
      <c r="AJ88" s="206"/>
      <c r="AK88" s="40"/>
      <c r="AL88" s="40"/>
      <c r="AM88" s="40"/>
      <c r="AN88" s="40"/>
      <c r="AO88" s="263"/>
      <c r="AP88" s="387"/>
      <c r="AQ88" s="389"/>
      <c r="AR88" s="388">
        <v>20</v>
      </c>
      <c r="AS88" s="388"/>
      <c r="AT88" s="388"/>
      <c r="AU88" s="388">
        <v>26</v>
      </c>
      <c r="AV88" s="263"/>
      <c r="AW88" s="387" t="s">
        <v>29</v>
      </c>
      <c r="AX88" s="43">
        <v>3</v>
      </c>
    </row>
    <row r="89" spans="1:50" s="3" customFormat="1" ht="39.75" customHeight="1">
      <c r="A89" s="164">
        <v>5</v>
      </c>
      <c r="B89" s="367" t="s">
        <v>83</v>
      </c>
      <c r="C89" s="371">
        <f t="shared" si="49"/>
        <v>26</v>
      </c>
      <c r="D89" s="585">
        <f t="shared" si="43"/>
        <v>10</v>
      </c>
      <c r="E89" s="586">
        <f t="shared" si="43"/>
        <v>0</v>
      </c>
      <c r="F89" s="586">
        <f t="shared" si="43"/>
        <v>0</v>
      </c>
      <c r="G89" s="587">
        <f t="shared" si="43"/>
        <v>16</v>
      </c>
      <c r="H89" s="214"/>
      <c r="I89" s="207"/>
      <c r="J89" s="208"/>
      <c r="K89" s="208"/>
      <c r="L89" s="17"/>
      <c r="M89" s="17"/>
      <c r="N89" s="243"/>
      <c r="O89" s="215"/>
      <c r="P89" s="61"/>
      <c r="Q89" s="17"/>
      <c r="R89" s="17"/>
      <c r="S89" s="17"/>
      <c r="T89" s="17"/>
      <c r="U89" s="243"/>
      <c r="V89" s="215"/>
      <c r="W89" s="61"/>
      <c r="X89" s="17"/>
      <c r="Y89" s="17"/>
      <c r="Z89" s="17"/>
      <c r="AA89" s="243"/>
      <c r="AB89" s="17"/>
      <c r="AC89" s="58"/>
      <c r="AD89" s="61"/>
      <c r="AE89" s="17"/>
      <c r="AF89" s="17"/>
      <c r="AG89" s="17"/>
      <c r="AH89" s="17"/>
      <c r="AI89" s="243"/>
      <c r="AJ89" s="215"/>
      <c r="AK89" s="61"/>
      <c r="AL89" s="17"/>
      <c r="AM89" s="17"/>
      <c r="AN89" s="17"/>
      <c r="AO89" s="17"/>
      <c r="AP89" s="243"/>
      <c r="AQ89" s="215"/>
      <c r="AR89" s="61">
        <v>10</v>
      </c>
      <c r="AS89" s="17"/>
      <c r="AT89" s="17"/>
      <c r="AU89" s="17">
        <v>16</v>
      </c>
      <c r="AV89" s="263"/>
      <c r="AW89" s="387" t="s">
        <v>28</v>
      </c>
      <c r="AX89" s="213">
        <v>2</v>
      </c>
    </row>
    <row r="90" spans="1:50" s="117" customFormat="1" ht="39.75" customHeight="1">
      <c r="A90" s="407">
        <v>6</v>
      </c>
      <c r="B90" s="408" t="s">
        <v>59</v>
      </c>
      <c r="C90" s="371">
        <f t="shared" si="49"/>
        <v>26</v>
      </c>
      <c r="D90" s="585">
        <f t="shared" si="43"/>
        <v>10</v>
      </c>
      <c r="E90" s="586">
        <f t="shared" si="43"/>
        <v>0</v>
      </c>
      <c r="F90" s="586">
        <f t="shared" si="43"/>
        <v>0</v>
      </c>
      <c r="G90" s="587">
        <f t="shared" si="43"/>
        <v>16</v>
      </c>
      <c r="H90" s="214"/>
      <c r="I90" s="207"/>
      <c r="J90" s="208"/>
      <c r="K90" s="208"/>
      <c r="L90" s="17"/>
      <c r="M90" s="17"/>
      <c r="N90" s="243"/>
      <c r="O90" s="215"/>
      <c r="P90" s="61"/>
      <c r="Q90" s="17"/>
      <c r="R90" s="17"/>
      <c r="S90" s="17"/>
      <c r="T90" s="17"/>
      <c r="U90" s="243"/>
      <c r="V90" s="215"/>
      <c r="W90" s="61"/>
      <c r="X90" s="17"/>
      <c r="Y90" s="17"/>
      <c r="Z90" s="17"/>
      <c r="AA90" s="243"/>
      <c r="AB90" s="17"/>
      <c r="AC90" s="58"/>
      <c r="AD90" s="61"/>
      <c r="AE90" s="17"/>
      <c r="AF90" s="17"/>
      <c r="AG90" s="17"/>
      <c r="AH90" s="208"/>
      <c r="AI90" s="243"/>
      <c r="AJ90" s="215"/>
      <c r="AK90" s="61"/>
      <c r="AL90" s="17"/>
      <c r="AM90" s="17"/>
      <c r="AN90" s="17"/>
      <c r="AO90" s="17"/>
      <c r="AP90" s="243"/>
      <c r="AQ90" s="215"/>
      <c r="AR90" s="61">
        <v>10</v>
      </c>
      <c r="AS90" s="17"/>
      <c r="AT90" s="17"/>
      <c r="AU90" s="17">
        <v>16</v>
      </c>
      <c r="AV90" s="263"/>
      <c r="AW90" s="387" t="s">
        <v>28</v>
      </c>
      <c r="AX90" s="261">
        <v>2</v>
      </c>
    </row>
    <row r="91" spans="1:50" s="3" customFormat="1" ht="39.75" customHeight="1">
      <c r="A91" s="165">
        <v>7</v>
      </c>
      <c r="B91" s="368" t="s">
        <v>60</v>
      </c>
      <c r="C91" s="371">
        <f t="shared" si="49"/>
        <v>28</v>
      </c>
      <c r="D91" s="585">
        <f t="shared" si="43"/>
        <v>12</v>
      </c>
      <c r="E91" s="586">
        <f t="shared" si="43"/>
        <v>0</v>
      </c>
      <c r="F91" s="586">
        <f t="shared" si="43"/>
        <v>0</v>
      </c>
      <c r="G91" s="587">
        <f t="shared" si="43"/>
        <v>16</v>
      </c>
      <c r="H91" s="214"/>
      <c r="I91" s="207"/>
      <c r="J91" s="208"/>
      <c r="K91" s="208"/>
      <c r="L91" s="17"/>
      <c r="M91" s="17"/>
      <c r="N91" s="243"/>
      <c r="O91" s="215"/>
      <c r="P91" s="61"/>
      <c r="Q91" s="17"/>
      <c r="R91" s="17"/>
      <c r="S91" s="17"/>
      <c r="T91" s="17"/>
      <c r="U91" s="243"/>
      <c r="V91" s="215"/>
      <c r="W91" s="61"/>
      <c r="X91" s="17"/>
      <c r="Y91" s="17"/>
      <c r="Z91" s="17"/>
      <c r="AA91" s="243"/>
      <c r="AB91" s="17"/>
      <c r="AC91" s="58"/>
      <c r="AD91" s="61"/>
      <c r="AE91" s="17"/>
      <c r="AF91" s="17"/>
      <c r="AG91" s="17"/>
      <c r="AH91" s="17"/>
      <c r="AI91" s="243"/>
      <c r="AJ91" s="215"/>
      <c r="AK91" s="61"/>
      <c r="AL91" s="17"/>
      <c r="AM91" s="17"/>
      <c r="AN91" s="17"/>
      <c r="AO91" s="17"/>
      <c r="AP91" s="243"/>
      <c r="AQ91" s="215"/>
      <c r="AR91" s="61">
        <v>12</v>
      </c>
      <c r="AS91" s="17"/>
      <c r="AT91" s="17"/>
      <c r="AU91" s="17">
        <v>16</v>
      </c>
      <c r="AV91" s="41"/>
      <c r="AW91" s="111" t="s">
        <v>28</v>
      </c>
      <c r="AX91" s="213">
        <v>2</v>
      </c>
    </row>
    <row r="92" spans="1:50" s="3" customFormat="1" ht="39.75" customHeight="1">
      <c r="A92" s="149">
        <v>8</v>
      </c>
      <c r="B92" s="369" t="s">
        <v>125</v>
      </c>
      <c r="C92" s="371">
        <f t="shared" si="49"/>
        <v>26</v>
      </c>
      <c r="D92" s="171">
        <f t="shared" si="43"/>
        <v>12</v>
      </c>
      <c r="E92" s="205">
        <f t="shared" si="43"/>
        <v>0</v>
      </c>
      <c r="F92" s="385">
        <f t="shared" si="43"/>
        <v>0</v>
      </c>
      <c r="G92" s="44">
        <f t="shared" si="43"/>
        <v>14</v>
      </c>
      <c r="H92" s="206"/>
      <c r="I92" s="207"/>
      <c r="J92" s="208"/>
      <c r="K92" s="208"/>
      <c r="L92" s="17"/>
      <c r="M92" s="17"/>
      <c r="N92" s="243"/>
      <c r="O92" s="213"/>
      <c r="P92" s="76"/>
      <c r="Q92" s="41"/>
      <c r="R92" s="41"/>
      <c r="S92" s="41"/>
      <c r="T92" s="41"/>
      <c r="U92" s="111"/>
      <c r="V92" s="213"/>
      <c r="W92" s="76"/>
      <c r="X92" s="41"/>
      <c r="Y92" s="41"/>
      <c r="Z92" s="41"/>
      <c r="AA92" s="111"/>
      <c r="AB92" s="41"/>
      <c r="AC92" s="112"/>
      <c r="AD92" s="76"/>
      <c r="AE92" s="41"/>
      <c r="AF92" s="41"/>
      <c r="AG92" s="41"/>
      <c r="AH92" s="41"/>
      <c r="AI92" s="111"/>
      <c r="AJ92" s="213"/>
      <c r="AK92" s="76"/>
      <c r="AL92" s="41"/>
      <c r="AM92" s="41"/>
      <c r="AN92" s="41"/>
      <c r="AO92" s="41"/>
      <c r="AP92" s="111"/>
      <c r="AQ92" s="213"/>
      <c r="AR92" s="76">
        <v>12</v>
      </c>
      <c r="AS92" s="41"/>
      <c r="AT92" s="41"/>
      <c r="AU92" s="41">
        <v>14</v>
      </c>
      <c r="AV92" s="41"/>
      <c r="AW92" s="111" t="s">
        <v>28</v>
      </c>
      <c r="AX92" s="213">
        <v>2</v>
      </c>
    </row>
    <row r="93" spans="1:50" s="3" customFormat="1" ht="39.75" customHeight="1" thickBot="1">
      <c r="A93" s="163">
        <v>9</v>
      </c>
      <c r="B93" s="370" t="s">
        <v>92</v>
      </c>
      <c r="C93" s="362">
        <f t="shared" si="49"/>
        <v>24</v>
      </c>
      <c r="D93" s="172">
        <f t="shared" si="43"/>
        <v>10</v>
      </c>
      <c r="E93" s="216">
        <f t="shared" si="43"/>
        <v>0</v>
      </c>
      <c r="F93" s="384">
        <f t="shared" si="43"/>
        <v>0</v>
      </c>
      <c r="G93" s="378">
        <f t="shared" si="43"/>
        <v>14</v>
      </c>
      <c r="H93" s="426"/>
      <c r="I93" s="217"/>
      <c r="J93" s="218"/>
      <c r="K93" s="218"/>
      <c r="L93" s="82"/>
      <c r="M93" s="82"/>
      <c r="N93" s="340"/>
      <c r="O93" s="220"/>
      <c r="P93" s="129"/>
      <c r="Q93" s="130"/>
      <c r="R93" s="130"/>
      <c r="S93" s="130"/>
      <c r="T93" s="130"/>
      <c r="U93" s="131"/>
      <c r="V93" s="220"/>
      <c r="W93" s="129"/>
      <c r="X93" s="130"/>
      <c r="Y93" s="130"/>
      <c r="Z93" s="130"/>
      <c r="AA93" s="131"/>
      <c r="AB93" s="219"/>
      <c r="AC93" s="238"/>
      <c r="AD93" s="129"/>
      <c r="AE93" s="130"/>
      <c r="AF93" s="130"/>
      <c r="AG93" s="130"/>
      <c r="AH93" s="219"/>
      <c r="AI93" s="131"/>
      <c r="AJ93" s="220"/>
      <c r="AK93" s="129"/>
      <c r="AL93" s="130"/>
      <c r="AM93" s="130"/>
      <c r="AN93" s="130"/>
      <c r="AO93" s="219"/>
      <c r="AP93" s="131"/>
      <c r="AQ93" s="220"/>
      <c r="AR93" s="129">
        <v>10</v>
      </c>
      <c r="AS93" s="130"/>
      <c r="AT93" s="130"/>
      <c r="AU93" s="130">
        <v>14</v>
      </c>
      <c r="AV93" s="219"/>
      <c r="AW93" s="318" t="s">
        <v>28</v>
      </c>
      <c r="AX93" s="220">
        <v>2</v>
      </c>
    </row>
    <row r="94" spans="1:50" s="3" customFormat="1" ht="24" thickBot="1">
      <c r="A94" s="307"/>
      <c r="B94" s="308"/>
      <c r="C94" s="346"/>
      <c r="D94" s="605"/>
      <c r="E94" s="605"/>
      <c r="F94" s="605"/>
      <c r="G94" s="605"/>
      <c r="H94" s="346"/>
      <c r="I94" s="646"/>
      <c r="J94" s="646"/>
      <c r="K94" s="646"/>
      <c r="L94" s="646"/>
      <c r="M94" s="646"/>
      <c r="N94" s="646"/>
      <c r="O94" s="304"/>
      <c r="P94" s="305"/>
      <c r="Q94" s="305"/>
      <c r="R94" s="305"/>
      <c r="S94" s="305"/>
      <c r="T94" s="305"/>
      <c r="U94" s="305"/>
      <c r="V94" s="304"/>
      <c r="W94" s="305"/>
      <c r="X94" s="305"/>
      <c r="Y94" s="305"/>
      <c r="Z94" s="305"/>
      <c r="AA94" s="305"/>
      <c r="AB94" s="131"/>
      <c r="AC94" s="304"/>
      <c r="AD94" s="305"/>
      <c r="AE94" s="305"/>
      <c r="AF94" s="305"/>
      <c r="AG94" s="305"/>
      <c r="AH94" s="131"/>
      <c r="AI94" s="305"/>
      <c r="AJ94" s="304"/>
      <c r="AK94" s="305"/>
      <c r="AL94" s="305"/>
      <c r="AM94" s="305"/>
      <c r="AN94" s="305"/>
      <c r="AO94" s="131"/>
      <c r="AP94" s="305"/>
      <c r="AQ94" s="304"/>
      <c r="AR94" s="305"/>
      <c r="AS94" s="305"/>
      <c r="AT94" s="305"/>
      <c r="AU94" s="305"/>
      <c r="AV94" s="131"/>
      <c r="AW94" s="131"/>
      <c r="AX94" s="306"/>
    </row>
    <row r="95" spans="1:50" s="3" customFormat="1" ht="39.75" customHeight="1" thickBot="1">
      <c r="A95" s="91" t="s">
        <v>25</v>
      </c>
      <c r="B95" s="295" t="s">
        <v>91</v>
      </c>
      <c r="C95" s="309">
        <f>SUM(H95)</f>
        <v>720</v>
      </c>
      <c r="D95" s="607"/>
      <c r="E95" s="608"/>
      <c r="F95" s="617"/>
      <c r="G95" s="609"/>
      <c r="H95" s="606">
        <f>SUM(T95+AH95+AO95)</f>
        <v>720</v>
      </c>
      <c r="I95" s="296"/>
      <c r="J95" s="297"/>
      <c r="K95" s="297"/>
      <c r="L95" s="297"/>
      <c r="M95" s="319"/>
      <c r="N95" s="298"/>
      <c r="O95" s="299"/>
      <c r="P95" s="300"/>
      <c r="Q95" s="297"/>
      <c r="R95" s="297"/>
      <c r="S95" s="297"/>
      <c r="T95" s="319">
        <v>240</v>
      </c>
      <c r="U95" s="298" t="s">
        <v>28</v>
      </c>
      <c r="V95" s="299">
        <v>10</v>
      </c>
      <c r="W95" s="300"/>
      <c r="X95" s="297"/>
      <c r="Y95" s="297"/>
      <c r="Z95" s="297"/>
      <c r="AA95" s="319"/>
      <c r="AB95" s="298"/>
      <c r="AC95" s="299"/>
      <c r="AD95" s="300"/>
      <c r="AE95" s="297"/>
      <c r="AF95" s="297"/>
      <c r="AG95" s="297"/>
      <c r="AH95" s="319">
        <v>240</v>
      </c>
      <c r="AI95" s="298" t="s">
        <v>28</v>
      </c>
      <c r="AJ95" s="301">
        <v>10</v>
      </c>
      <c r="AK95" s="300"/>
      <c r="AL95" s="297"/>
      <c r="AM95" s="297"/>
      <c r="AN95" s="297"/>
      <c r="AO95" s="319">
        <v>240</v>
      </c>
      <c r="AP95" s="298" t="s">
        <v>28</v>
      </c>
      <c r="AQ95" s="299">
        <v>10</v>
      </c>
      <c r="AR95" s="300"/>
      <c r="AS95" s="302"/>
      <c r="AT95" s="302"/>
      <c r="AU95" s="302"/>
      <c r="AV95" s="303"/>
      <c r="AW95" s="303"/>
      <c r="AX95" s="299"/>
    </row>
    <row r="96" spans="1:50" s="3" customFormat="1" ht="24" thickBot="1">
      <c r="A96" s="310"/>
      <c r="B96" s="659"/>
      <c r="C96" s="660"/>
      <c r="D96" s="661"/>
      <c r="E96" s="661"/>
      <c r="F96" s="661"/>
      <c r="G96" s="661"/>
      <c r="H96" s="660"/>
      <c r="I96" s="660"/>
      <c r="J96" s="660"/>
      <c r="K96" s="660"/>
      <c r="L96" s="660"/>
      <c r="M96" s="660"/>
      <c r="N96" s="660"/>
      <c r="O96" s="660"/>
      <c r="P96" s="660"/>
      <c r="Q96" s="660"/>
      <c r="R96" s="660"/>
      <c r="S96" s="660"/>
      <c r="T96" s="660"/>
      <c r="U96" s="660"/>
      <c r="V96" s="660"/>
      <c r="W96" s="660"/>
      <c r="X96" s="660"/>
      <c r="Y96" s="660"/>
      <c r="Z96" s="660"/>
      <c r="AA96" s="660"/>
      <c r="AB96" s="660"/>
      <c r="AC96" s="660"/>
      <c r="AD96" s="660"/>
      <c r="AE96" s="660"/>
      <c r="AF96" s="660"/>
      <c r="AG96" s="660"/>
      <c r="AH96" s="660"/>
      <c r="AI96" s="660"/>
      <c r="AJ96" s="660"/>
      <c r="AK96" s="660"/>
      <c r="AL96" s="660"/>
      <c r="AM96" s="660"/>
      <c r="AN96" s="660"/>
      <c r="AO96" s="660"/>
      <c r="AP96" s="660"/>
      <c r="AQ96" s="660"/>
      <c r="AR96" s="660"/>
      <c r="AS96" s="660"/>
      <c r="AT96" s="660"/>
      <c r="AU96" s="660"/>
      <c r="AV96" s="660"/>
      <c r="AW96" s="660"/>
      <c r="AX96" s="662"/>
    </row>
    <row r="97" spans="1:66" s="3" customFormat="1" ht="39.75" customHeight="1" thickBot="1">
      <c r="A97" s="16" t="s">
        <v>26</v>
      </c>
      <c r="B97" s="311" t="s">
        <v>99</v>
      </c>
      <c r="C97" s="610"/>
      <c r="D97" s="612"/>
      <c r="E97" s="613"/>
      <c r="F97" s="613"/>
      <c r="G97" s="615"/>
      <c r="H97" s="611"/>
      <c r="I97" s="287"/>
      <c r="J97" s="288"/>
      <c r="K97" s="288"/>
      <c r="L97" s="288"/>
      <c r="M97" s="139"/>
      <c r="N97" s="289"/>
      <c r="O97" s="290"/>
      <c r="P97" s="291"/>
      <c r="Q97" s="288"/>
      <c r="R97" s="288"/>
      <c r="S97" s="288"/>
      <c r="T97" s="139"/>
      <c r="U97" s="289"/>
      <c r="V97" s="290"/>
      <c r="W97" s="291"/>
      <c r="X97" s="288"/>
      <c r="Y97" s="288"/>
      <c r="Z97" s="288"/>
      <c r="AA97" s="139"/>
      <c r="AB97" s="289"/>
      <c r="AC97" s="290"/>
      <c r="AD97" s="291"/>
      <c r="AE97" s="288"/>
      <c r="AF97" s="288"/>
      <c r="AG97" s="288"/>
      <c r="AH97" s="139"/>
      <c r="AI97" s="289"/>
      <c r="AJ97" s="286"/>
      <c r="AK97" s="291"/>
      <c r="AL97" s="288"/>
      <c r="AM97" s="288"/>
      <c r="AN97" s="288"/>
      <c r="AO97" s="139"/>
      <c r="AP97" s="289"/>
      <c r="AQ97" s="290"/>
      <c r="AR97" s="291"/>
      <c r="AS97" s="292"/>
      <c r="AT97" s="292"/>
      <c r="AU97" s="292"/>
      <c r="AV97" s="293"/>
      <c r="AW97" s="294" t="s">
        <v>28</v>
      </c>
      <c r="AX97" s="290">
        <v>10</v>
      </c>
    </row>
    <row r="98" spans="1:66" s="3" customFormat="1" ht="23.25">
      <c r="A98" s="140"/>
      <c r="B98" s="429"/>
      <c r="C98" s="638"/>
      <c r="D98" s="639"/>
      <c r="E98" s="639"/>
      <c r="F98" s="639"/>
      <c r="G98" s="639"/>
      <c r="H98" s="640"/>
      <c r="I98" s="640"/>
      <c r="J98" s="640"/>
      <c r="K98" s="640"/>
      <c r="L98" s="640"/>
      <c r="M98" s="640"/>
      <c r="N98" s="640"/>
      <c r="O98" s="640"/>
      <c r="P98" s="640"/>
      <c r="Q98" s="640"/>
      <c r="R98" s="640"/>
      <c r="S98" s="640"/>
      <c r="T98" s="640"/>
      <c r="U98" s="640"/>
      <c r="V98" s="640"/>
      <c r="W98" s="141"/>
      <c r="X98" s="141"/>
      <c r="Y98" s="141"/>
      <c r="Z98" s="141"/>
      <c r="AA98" s="141"/>
      <c r="AB98" s="141"/>
      <c r="AC98" s="141"/>
      <c r="AD98" s="641"/>
      <c r="AE98" s="640"/>
      <c r="AF98" s="640"/>
      <c r="AG98" s="640"/>
      <c r="AH98" s="640"/>
      <c r="AI98" s="640"/>
      <c r="AJ98" s="640"/>
      <c r="AK98" s="640"/>
      <c r="AL98" s="640"/>
      <c r="AM98" s="640"/>
      <c r="AN98" s="640"/>
      <c r="AO98" s="640"/>
      <c r="AP98" s="640"/>
      <c r="AQ98" s="640"/>
      <c r="AR98" s="141"/>
      <c r="AS98" s="141"/>
      <c r="AT98" s="141"/>
      <c r="AU98" s="141"/>
      <c r="AV98" s="141"/>
      <c r="AW98" s="141"/>
      <c r="AX98" s="142"/>
      <c r="AY98" s="336"/>
      <c r="AZ98" s="336"/>
      <c r="BA98" s="336"/>
      <c r="BB98" s="336"/>
      <c r="BC98" s="336"/>
      <c r="BD98" s="336"/>
      <c r="BE98" s="336"/>
      <c r="BF98" s="336"/>
      <c r="BG98" s="336"/>
      <c r="BH98" s="336"/>
      <c r="BI98" s="336"/>
      <c r="BJ98" s="336"/>
      <c r="BK98" s="336"/>
      <c r="BL98" s="336"/>
      <c r="BM98" s="336"/>
    </row>
    <row r="99" spans="1:66" s="143" customFormat="1" ht="23.25">
      <c r="A99" s="428"/>
      <c r="B99" s="430" t="s">
        <v>97</v>
      </c>
      <c r="C99" s="639"/>
      <c r="D99" s="639"/>
      <c r="E99" s="639"/>
      <c r="F99" s="639"/>
      <c r="G99" s="639"/>
      <c r="H99" s="639"/>
      <c r="I99" s="639"/>
      <c r="J99" s="639"/>
      <c r="K99" s="639"/>
      <c r="L99" s="639"/>
      <c r="M99" s="639"/>
      <c r="N99" s="639"/>
      <c r="O99" s="639"/>
      <c r="P99" s="639"/>
      <c r="Q99" s="639"/>
      <c r="R99" s="639"/>
      <c r="S99" s="639"/>
      <c r="T99" s="639"/>
      <c r="U99" s="639"/>
      <c r="V99" s="639"/>
      <c r="W99" s="642"/>
      <c r="X99" s="642"/>
      <c r="Y99" s="642"/>
      <c r="Z99" s="642"/>
      <c r="AA99" s="642"/>
      <c r="AB99" s="642"/>
      <c r="AC99" s="642"/>
      <c r="AD99" s="639"/>
      <c r="AE99" s="639"/>
      <c r="AF99" s="639"/>
      <c r="AG99" s="639"/>
      <c r="AH99" s="639"/>
      <c r="AI99" s="639"/>
      <c r="AJ99" s="639"/>
      <c r="AK99" s="639"/>
      <c r="AL99" s="639"/>
      <c r="AM99" s="639"/>
      <c r="AN99" s="639"/>
      <c r="AO99" s="639"/>
      <c r="AP99" s="639"/>
      <c r="AQ99" s="639"/>
      <c r="AR99" s="642"/>
      <c r="AS99" s="642"/>
      <c r="AT99" s="642"/>
      <c r="AU99" s="642"/>
      <c r="AV99" s="642"/>
      <c r="AW99" s="642"/>
      <c r="AX99" s="647"/>
      <c r="AY99" s="12"/>
      <c r="AZ99" s="12"/>
      <c r="BA99" s="12"/>
      <c r="BB99" s="12"/>
      <c r="BC99" s="12"/>
      <c r="BD99" s="12"/>
      <c r="BE99" s="12"/>
      <c r="BF99" s="12"/>
      <c r="BG99" s="12"/>
      <c r="BH99" s="12"/>
      <c r="BI99" s="12"/>
      <c r="BJ99" s="12"/>
      <c r="BK99" s="12"/>
      <c r="BL99" s="12"/>
      <c r="BM99" s="12"/>
    </row>
    <row r="100" spans="1:66" s="33" customFormat="1" ht="14.25" customHeight="1" thickBot="1">
      <c r="A100" s="648"/>
      <c r="B100" s="431"/>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44"/>
      <c r="BB100" s="144"/>
      <c r="BC100" s="144"/>
      <c r="BD100" s="144"/>
      <c r="BE100" s="144"/>
      <c r="BF100" s="144"/>
      <c r="BG100" s="144"/>
      <c r="BH100" s="144"/>
      <c r="BI100" s="144"/>
      <c r="BJ100" s="144"/>
      <c r="BK100" s="144"/>
      <c r="BL100" s="144"/>
      <c r="BM100" s="144"/>
      <c r="BN100" s="144"/>
    </row>
    <row r="101" spans="1:66" s="33" customFormat="1" ht="24" thickBot="1">
      <c r="A101" s="648"/>
      <c r="B101" s="432" t="s">
        <v>114</v>
      </c>
      <c r="C101" s="513">
        <f>SUM(D101:H101)</f>
        <v>2407</v>
      </c>
      <c r="D101" s="522">
        <f>D10+D21+D43+D73</f>
        <v>644</v>
      </c>
      <c r="E101" s="487">
        <f>E10+E21+E43+E73</f>
        <v>180</v>
      </c>
      <c r="F101" s="487">
        <f>F10+F21+F43+F73</f>
        <v>60</v>
      </c>
      <c r="G101" s="487">
        <f>G10+G21+G43+G73</f>
        <v>803</v>
      </c>
      <c r="H101" s="489">
        <f>SUM(H95)</f>
        <v>720</v>
      </c>
      <c r="I101" s="517">
        <f>I10+I21+I43+I73</f>
        <v>190</v>
      </c>
      <c r="J101" s="518">
        <f>J10+J21+J43+J73</f>
        <v>0</v>
      </c>
      <c r="K101" s="519">
        <f>K10+K21+K43+K73</f>
        <v>0</v>
      </c>
      <c r="L101" s="520">
        <f>L10+L21+L43+L73</f>
        <v>209</v>
      </c>
      <c r="M101" s="439">
        <f>SUM(M10+M21+M43+M73+M95)</f>
        <v>0</v>
      </c>
      <c r="N101" s="439">
        <f>SUM(N10+N21+N43+N73+N95)</f>
        <v>3</v>
      </c>
      <c r="O101" s="332">
        <f>O10+O21+O43+O73</f>
        <v>30</v>
      </c>
      <c r="P101" s="509">
        <f>P10+P21+P43+P73</f>
        <v>72</v>
      </c>
      <c r="Q101" s="436">
        <f>Q10+Q21+Q43+Q73</f>
        <v>0</v>
      </c>
      <c r="R101" s="486">
        <f>R10+R21+R43+R73</f>
        <v>0</v>
      </c>
      <c r="S101" s="438">
        <f>S10+S21+S43+S73</f>
        <v>108</v>
      </c>
      <c r="T101" s="439">
        <f>SUM(T95)</f>
        <v>240</v>
      </c>
      <c r="U101" s="331">
        <f>U10+U21+U43+U73</f>
        <v>3</v>
      </c>
      <c r="V101" s="332">
        <f>V10+V21+V43+V73+V95</f>
        <v>30</v>
      </c>
      <c r="W101" s="438">
        <f t="shared" ref="W101:AG101" si="50">W10+W21+W43+W73</f>
        <v>152</v>
      </c>
      <c r="X101" s="486">
        <f t="shared" si="50"/>
        <v>60</v>
      </c>
      <c r="Y101" s="436">
        <f t="shared" si="50"/>
        <v>0</v>
      </c>
      <c r="Z101" s="438">
        <f t="shared" si="50"/>
        <v>220</v>
      </c>
      <c r="AA101" s="439">
        <f t="shared" si="50"/>
        <v>0</v>
      </c>
      <c r="AB101" s="439">
        <f t="shared" si="50"/>
        <v>3</v>
      </c>
      <c r="AC101" s="332">
        <f t="shared" si="50"/>
        <v>30</v>
      </c>
      <c r="AD101" s="509">
        <f t="shared" si="50"/>
        <v>76</v>
      </c>
      <c r="AE101" s="436">
        <f t="shared" si="50"/>
        <v>60</v>
      </c>
      <c r="AF101" s="436">
        <f t="shared" si="50"/>
        <v>20</v>
      </c>
      <c r="AG101" s="436">
        <f t="shared" si="50"/>
        <v>100</v>
      </c>
      <c r="AH101" s="438">
        <f>SUM(AH95)</f>
        <v>240</v>
      </c>
      <c r="AI101" s="439">
        <f>AI10+AI21+AI43+AI73</f>
        <v>2</v>
      </c>
      <c r="AJ101" s="332">
        <f>AJ10+AJ21+AJ43+AJ73+AJ95</f>
        <v>30</v>
      </c>
      <c r="AK101" s="509">
        <f>AK10+AK21+AK43+AK73</f>
        <v>46</v>
      </c>
      <c r="AL101" s="436">
        <f>AL10+AL21+AL43+AL73</f>
        <v>30</v>
      </c>
      <c r="AM101" s="436">
        <f>AM10+AM21+AM43+AM73</f>
        <v>20</v>
      </c>
      <c r="AN101" s="436">
        <f>AN10+AN21+AN43+AN73</f>
        <v>60</v>
      </c>
      <c r="AO101" s="439">
        <f>SUM(AO95)</f>
        <v>240</v>
      </c>
      <c r="AP101" s="439">
        <f>AP10+AP21+AP43+AP73</f>
        <v>2</v>
      </c>
      <c r="AQ101" s="332">
        <f>SUM(AQ10+AQ21+AQ43+AQ73+AQ95)</f>
        <v>30</v>
      </c>
      <c r="AR101" s="509">
        <f t="shared" ref="AR101:AW101" si="51">AR10+AR21+AR43+AR73</f>
        <v>108</v>
      </c>
      <c r="AS101" s="436">
        <f t="shared" si="51"/>
        <v>30</v>
      </c>
      <c r="AT101" s="436">
        <f t="shared" si="51"/>
        <v>20</v>
      </c>
      <c r="AU101" s="438">
        <f t="shared" si="51"/>
        <v>106</v>
      </c>
      <c r="AV101" s="439">
        <f t="shared" si="51"/>
        <v>0</v>
      </c>
      <c r="AW101" s="439">
        <f t="shared" si="51"/>
        <v>2</v>
      </c>
      <c r="AX101" s="333">
        <f>AX10+AX21+AX43+AX73+AX95+AX97</f>
        <v>30</v>
      </c>
      <c r="AY101" s="144"/>
      <c r="AZ101" s="144"/>
      <c r="BA101" s="144"/>
      <c r="BB101" s="144"/>
      <c r="BC101" s="144"/>
      <c r="BD101" s="144"/>
      <c r="BE101" s="144"/>
      <c r="BF101" s="144"/>
      <c r="BG101" s="144"/>
      <c r="BH101" s="144"/>
      <c r="BI101" s="144"/>
      <c r="BJ101" s="144"/>
      <c r="BK101" s="144"/>
      <c r="BL101" s="144"/>
      <c r="BM101" s="144"/>
      <c r="BN101" s="144"/>
    </row>
    <row r="102" spans="1:66" s="33" customFormat="1" ht="24" thickBot="1">
      <c r="A102" s="648"/>
      <c r="B102" s="433" t="s">
        <v>98</v>
      </c>
      <c r="C102" s="504"/>
      <c r="D102" s="649">
        <f>SUM(D101:G101)</f>
        <v>1687</v>
      </c>
      <c r="E102" s="650"/>
      <c r="F102" s="650"/>
      <c r="G102" s="651"/>
      <c r="H102" s="490"/>
      <c r="I102" s="655">
        <f>SUM(I101:M101)</f>
        <v>399</v>
      </c>
      <c r="J102" s="656"/>
      <c r="K102" s="656"/>
      <c r="L102" s="657"/>
      <c r="M102" s="447"/>
      <c r="N102" s="447"/>
      <c r="O102" s="450"/>
      <c r="P102" s="632">
        <f>SUM(P101:S101)</f>
        <v>180</v>
      </c>
      <c r="Q102" s="633"/>
      <c r="R102" s="633"/>
      <c r="S102" s="634"/>
      <c r="T102" s="447"/>
      <c r="U102" s="447"/>
      <c r="V102" s="448"/>
      <c r="W102" s="635">
        <f>SUM(W101:AA101)</f>
        <v>432</v>
      </c>
      <c r="X102" s="633"/>
      <c r="Y102" s="633"/>
      <c r="Z102" s="634"/>
      <c r="AA102" s="447"/>
      <c r="AB102" s="568"/>
      <c r="AC102" s="448"/>
      <c r="AD102" s="635">
        <f>SUM(AD101:AG101)</f>
        <v>256</v>
      </c>
      <c r="AE102" s="633"/>
      <c r="AF102" s="633"/>
      <c r="AG102" s="634"/>
      <c r="AH102" s="447"/>
      <c r="AI102" s="447"/>
      <c r="AJ102" s="448"/>
      <c r="AK102" s="635">
        <f>SUM(AK101:AN101)</f>
        <v>156</v>
      </c>
      <c r="AL102" s="633"/>
      <c r="AM102" s="633"/>
      <c r="AN102" s="634"/>
      <c r="AO102" s="447"/>
      <c r="AP102" s="447"/>
      <c r="AQ102" s="448"/>
      <c r="AR102" s="635">
        <f>SUM(AR101:AV101)</f>
        <v>264</v>
      </c>
      <c r="AS102" s="633"/>
      <c r="AT102" s="633"/>
      <c r="AU102" s="634"/>
      <c r="AV102" s="447"/>
      <c r="AW102" s="447"/>
      <c r="AX102" s="448"/>
      <c r="AY102" s="144"/>
      <c r="AZ102" s="144"/>
      <c r="BA102" s="144"/>
      <c r="BB102" s="144"/>
      <c r="BC102" s="144"/>
      <c r="BD102" s="144"/>
      <c r="BE102" s="144"/>
      <c r="BF102" s="144"/>
      <c r="BG102" s="144"/>
      <c r="BH102" s="144"/>
      <c r="BI102" s="144"/>
      <c r="BJ102" s="144"/>
      <c r="BK102" s="144"/>
      <c r="BL102" s="144"/>
      <c r="BM102" s="144"/>
      <c r="BN102" s="144"/>
    </row>
    <row r="103" spans="1:66" s="33" customFormat="1" ht="24" thickBot="1">
      <c r="A103" s="648"/>
      <c r="B103" s="432" t="s">
        <v>115</v>
      </c>
      <c r="C103" s="514">
        <f>SUM(D103:H103)</f>
        <v>2407</v>
      </c>
      <c r="D103" s="523">
        <f>D10+D21+D43+D84</f>
        <v>644</v>
      </c>
      <c r="E103" s="437">
        <f>E10+E21+E43+E84</f>
        <v>180</v>
      </c>
      <c r="F103" s="437">
        <f>F10+F21+F43+F84</f>
        <v>60</v>
      </c>
      <c r="G103" s="437">
        <f>G10+G21+G43+G84</f>
        <v>803</v>
      </c>
      <c r="H103" s="491">
        <f>SUM(H95)</f>
        <v>720</v>
      </c>
      <c r="I103" s="521">
        <f>I10+I21+I43+I84</f>
        <v>190</v>
      </c>
      <c r="J103" s="521">
        <f>J10+J21+J43+J84</f>
        <v>0</v>
      </c>
      <c r="K103" s="521">
        <f>K10+K21+K43+K84</f>
        <v>0</v>
      </c>
      <c r="L103" s="521">
        <f>L10+L21+L43+L84</f>
        <v>209</v>
      </c>
      <c r="M103" s="438">
        <f>SUM(M10+M21+M43+M84+M95)</f>
        <v>0</v>
      </c>
      <c r="N103" s="439">
        <f>SUM(N10+N21+N43+N84+N95)</f>
        <v>3</v>
      </c>
      <c r="O103" s="492">
        <f>O10+O21+O43+O84</f>
        <v>30</v>
      </c>
      <c r="P103" s="436">
        <f>P10+P21+P43+P84</f>
        <v>72</v>
      </c>
      <c r="Q103" s="436">
        <f>Q10+Q21+Q43+Q84</f>
        <v>0</v>
      </c>
      <c r="R103" s="436">
        <f>R10+R21+R43+R84</f>
        <v>0</v>
      </c>
      <c r="S103" s="436">
        <f>S10+S21+S43+S84</f>
        <v>108</v>
      </c>
      <c r="T103" s="438">
        <f>SUM(T95)</f>
        <v>240</v>
      </c>
      <c r="U103" s="331">
        <f>U10+U21+U43+U84</f>
        <v>3</v>
      </c>
      <c r="V103" s="332">
        <f>V10+V21+V43+V84+V95</f>
        <v>30</v>
      </c>
      <c r="W103" s="509">
        <f t="shared" ref="W103:AG103" si="52">W10+W21+W43+W84</f>
        <v>152</v>
      </c>
      <c r="X103" s="436">
        <f t="shared" si="52"/>
        <v>60</v>
      </c>
      <c r="Y103" s="436">
        <f t="shared" si="52"/>
        <v>0</v>
      </c>
      <c r="Z103" s="436">
        <f t="shared" si="52"/>
        <v>220</v>
      </c>
      <c r="AA103" s="438">
        <f t="shared" si="52"/>
        <v>0</v>
      </c>
      <c r="AB103" s="439">
        <f t="shared" si="52"/>
        <v>3</v>
      </c>
      <c r="AC103" s="332">
        <f t="shared" si="52"/>
        <v>30</v>
      </c>
      <c r="AD103" s="438">
        <f t="shared" si="52"/>
        <v>76</v>
      </c>
      <c r="AE103" s="439">
        <f t="shared" si="52"/>
        <v>60</v>
      </c>
      <c r="AF103" s="439">
        <f t="shared" si="52"/>
        <v>20</v>
      </c>
      <c r="AG103" s="436">
        <f t="shared" si="52"/>
        <v>100</v>
      </c>
      <c r="AH103" s="438">
        <f>SUM(AH95)</f>
        <v>240</v>
      </c>
      <c r="AI103" s="439">
        <f>AI10+AI21+AI43+AI84</f>
        <v>2</v>
      </c>
      <c r="AJ103" s="332">
        <f>AJ10+AJ21+AJ43+AJ84+AJ95</f>
        <v>30</v>
      </c>
      <c r="AK103" s="509">
        <f>AK10+AK21+AK43+AK84</f>
        <v>50</v>
      </c>
      <c r="AL103" s="436">
        <f>AL10+AL21+AL43+AL84</f>
        <v>30</v>
      </c>
      <c r="AM103" s="436">
        <f>AM10+AM21+AM43+AM84</f>
        <v>20</v>
      </c>
      <c r="AN103" s="436">
        <f>AN10+AN21+AN43+AN84</f>
        <v>64</v>
      </c>
      <c r="AO103" s="438">
        <f>SUM(AO95)</f>
        <v>240</v>
      </c>
      <c r="AP103" s="439">
        <f>AP10+AP21+AP43+AP84</f>
        <v>2</v>
      </c>
      <c r="AQ103" s="332">
        <f>SUM(AQ10+AQ21+AQ43+AQ84+AQ95)</f>
        <v>30</v>
      </c>
      <c r="AR103" s="509">
        <f t="shared" ref="AR103:AW103" si="53">AR10+AR21+AR43+AR84</f>
        <v>104</v>
      </c>
      <c r="AS103" s="436">
        <f t="shared" si="53"/>
        <v>30</v>
      </c>
      <c r="AT103" s="436">
        <f t="shared" si="53"/>
        <v>20</v>
      </c>
      <c r="AU103" s="438">
        <f t="shared" si="53"/>
        <v>102</v>
      </c>
      <c r="AV103" s="439">
        <f t="shared" si="53"/>
        <v>0</v>
      </c>
      <c r="AW103" s="439">
        <f t="shared" si="53"/>
        <v>2</v>
      </c>
      <c r="AX103" s="333">
        <f>AX10+AX21+AX43+AX84+AX95+AX97</f>
        <v>30</v>
      </c>
      <c r="AY103" s="144"/>
      <c r="AZ103" s="144"/>
      <c r="BA103" s="144"/>
      <c r="BB103" s="144"/>
      <c r="BC103" s="144"/>
      <c r="BD103" s="144"/>
      <c r="BE103" s="144"/>
      <c r="BF103" s="144"/>
      <c r="BG103" s="144"/>
      <c r="BH103" s="144"/>
      <c r="BI103" s="144"/>
      <c r="BJ103" s="144"/>
      <c r="BK103" s="144"/>
      <c r="BL103" s="144"/>
      <c r="BM103" s="144"/>
      <c r="BN103" s="144"/>
    </row>
    <row r="104" spans="1:66" s="33" customFormat="1" ht="24" thickBot="1">
      <c r="A104" s="648"/>
      <c r="B104" s="432" t="s">
        <v>98</v>
      </c>
      <c r="C104" s="505"/>
      <c r="D104" s="652">
        <f>SUM(D103:G103)</f>
        <v>1687</v>
      </c>
      <c r="E104" s="653"/>
      <c r="F104" s="653"/>
      <c r="G104" s="654"/>
      <c r="H104" s="485"/>
      <c r="I104" s="658">
        <f>SUM(I103:M103)</f>
        <v>399</v>
      </c>
      <c r="J104" s="656"/>
      <c r="K104" s="656"/>
      <c r="L104" s="657"/>
      <c r="M104" s="447"/>
      <c r="N104" s="447"/>
      <c r="O104" s="448"/>
      <c r="P104" s="635">
        <f>SUM(P103:S103)</f>
        <v>180</v>
      </c>
      <c r="Q104" s="633"/>
      <c r="R104" s="633"/>
      <c r="S104" s="634"/>
      <c r="T104" s="447"/>
      <c r="U104" s="447"/>
      <c r="V104" s="448"/>
      <c r="W104" s="635">
        <f>SUM(W103:AA103)</f>
        <v>432</v>
      </c>
      <c r="X104" s="633"/>
      <c r="Y104" s="633"/>
      <c r="Z104" s="634"/>
      <c r="AA104" s="447"/>
      <c r="AB104" s="447"/>
      <c r="AC104" s="448"/>
      <c r="AD104" s="635">
        <f>SUM(AD103:AG103)</f>
        <v>256</v>
      </c>
      <c r="AE104" s="633"/>
      <c r="AF104" s="633"/>
      <c r="AG104" s="634"/>
      <c r="AH104" s="447"/>
      <c r="AI104" s="447"/>
      <c r="AJ104" s="448"/>
      <c r="AK104" s="635">
        <f>SUM(AK103:AN103)</f>
        <v>164</v>
      </c>
      <c r="AL104" s="633"/>
      <c r="AM104" s="633"/>
      <c r="AN104" s="634"/>
      <c r="AO104" s="447"/>
      <c r="AP104" s="447"/>
      <c r="AQ104" s="448"/>
      <c r="AR104" s="635">
        <f t="shared" ref="AR104" si="54">SUM(AR103:AV103)</f>
        <v>256</v>
      </c>
      <c r="AS104" s="633"/>
      <c r="AT104" s="633"/>
      <c r="AU104" s="634"/>
      <c r="AV104" s="447"/>
      <c r="AW104" s="447"/>
      <c r="AX104" s="448"/>
      <c r="AY104" s="144"/>
      <c r="AZ104" s="144"/>
      <c r="BA104" s="144"/>
      <c r="BB104" s="144"/>
      <c r="BC104" s="144"/>
      <c r="BD104" s="144"/>
      <c r="BE104" s="144"/>
      <c r="BF104" s="144"/>
      <c r="BG104" s="144"/>
      <c r="BH104" s="144"/>
      <c r="BI104" s="144"/>
      <c r="BJ104" s="144"/>
      <c r="BK104" s="144"/>
      <c r="BL104" s="144"/>
      <c r="BM104" s="144"/>
      <c r="BN104" s="144"/>
    </row>
    <row r="105" spans="1:66" s="175" customFormat="1" ht="27">
      <c r="A105" s="184"/>
      <c r="B105" s="145" t="s">
        <v>43</v>
      </c>
      <c r="C105" s="185"/>
      <c r="D105" s="626"/>
      <c r="E105" s="626"/>
      <c r="F105" s="626"/>
      <c r="G105" s="626"/>
      <c r="H105" s="626"/>
      <c r="I105" s="626"/>
      <c r="J105" s="626"/>
      <c r="K105" s="626"/>
      <c r="L105" s="626"/>
      <c r="M105" s="626"/>
      <c r="N105" s="626"/>
      <c r="O105" s="626"/>
      <c r="P105" s="185"/>
      <c r="Q105" s="181"/>
      <c r="R105" s="181"/>
      <c r="S105" s="181"/>
      <c r="T105" s="181"/>
      <c r="U105" s="181"/>
      <c r="V105" s="181"/>
      <c r="W105" s="181"/>
      <c r="X105" s="181"/>
      <c r="Y105" s="181"/>
      <c r="Z105" s="181"/>
      <c r="AA105" s="181"/>
      <c r="AB105" s="181"/>
      <c r="AC105" s="181"/>
      <c r="AD105" s="181"/>
      <c r="AE105" s="181"/>
      <c r="AF105" s="181"/>
      <c r="AG105" s="181"/>
      <c r="AH105" s="181"/>
      <c r="AI105" s="190"/>
      <c r="AJ105" s="4"/>
      <c r="AK105" s="185"/>
      <c r="AL105" s="183"/>
      <c r="AM105" s="183"/>
      <c r="AN105" s="189"/>
      <c r="AO105" s="189"/>
      <c r="AP105" s="189"/>
      <c r="AQ105" s="189"/>
      <c r="AR105" s="190"/>
      <c r="AS105" s="181"/>
      <c r="AT105" s="181"/>
      <c r="AU105" s="181"/>
      <c r="AV105" s="181"/>
      <c r="AW105" s="181"/>
      <c r="AX105" s="181"/>
    </row>
    <row r="106" spans="1:66" s="181" customFormat="1" ht="23.25">
      <c r="A106" s="186"/>
      <c r="B106" s="618" t="s">
        <v>143</v>
      </c>
      <c r="C106" s="187"/>
      <c r="D106" s="627"/>
      <c r="E106" s="627"/>
      <c r="F106" s="627"/>
      <c r="G106" s="627"/>
      <c r="H106" s="627"/>
      <c r="I106" s="627"/>
      <c r="J106" s="627"/>
      <c r="K106" s="627"/>
      <c r="L106" s="627"/>
      <c r="M106" s="627"/>
      <c r="N106" s="627"/>
      <c r="O106" s="627"/>
    </row>
    <row r="107" spans="1:66" s="181" customFormat="1" ht="23.25">
      <c r="A107" s="186"/>
      <c r="B107" s="618" t="s">
        <v>142</v>
      </c>
      <c r="C107" s="187"/>
      <c r="D107" s="494"/>
      <c r="E107" s="494"/>
      <c r="F107" s="494"/>
      <c r="G107" s="494"/>
      <c r="H107" s="494"/>
      <c r="I107" s="494"/>
      <c r="J107" s="494"/>
      <c r="K107" s="494"/>
      <c r="L107" s="494"/>
      <c r="M107" s="494"/>
      <c r="N107" s="494"/>
      <c r="O107" s="494"/>
    </row>
    <row r="108" spans="1:66" s="181" customFormat="1" ht="23.25">
      <c r="A108" s="186"/>
      <c r="B108" s="146" t="s">
        <v>100</v>
      </c>
      <c r="C108" s="187"/>
      <c r="D108" s="495"/>
      <c r="E108" s="495"/>
      <c r="F108" s="495"/>
      <c r="G108" s="495"/>
      <c r="H108" s="495"/>
      <c r="I108" s="496"/>
      <c r="J108" s="496"/>
      <c r="K108" s="497"/>
      <c r="L108" s="496"/>
      <c r="M108" s="496"/>
      <c r="N108" s="496"/>
      <c r="O108" s="496"/>
    </row>
    <row r="109" spans="1:66" s="181" customFormat="1" ht="23.25">
      <c r="A109" s="186"/>
      <c r="B109" s="684" t="s">
        <v>126</v>
      </c>
      <c r="C109" s="684"/>
      <c r="D109" s="684"/>
      <c r="E109" s="684"/>
      <c r="F109" s="684"/>
      <c r="G109" s="684"/>
      <c r="H109" s="684"/>
      <c r="I109" s="684"/>
      <c r="J109" s="496"/>
      <c r="K109" s="497"/>
      <c r="L109" s="496"/>
      <c r="M109" s="496"/>
      <c r="N109" s="496"/>
      <c r="O109" s="496"/>
    </row>
    <row r="110" spans="1:66" s="181" customFormat="1" ht="23.25">
      <c r="A110" s="186"/>
      <c r="B110" s="146" t="s">
        <v>23</v>
      </c>
      <c r="C110" s="187"/>
      <c r="D110" s="494"/>
      <c r="E110" s="494"/>
      <c r="F110" s="494"/>
      <c r="G110" s="494"/>
      <c r="H110" s="494"/>
      <c r="I110" s="494"/>
      <c r="J110" s="494"/>
      <c r="K110" s="494"/>
      <c r="L110" s="494"/>
      <c r="M110" s="494"/>
      <c r="N110" s="494"/>
      <c r="O110" s="494"/>
    </row>
    <row r="111" spans="1:66" s="181" customFormat="1" ht="25.5">
      <c r="A111" s="187"/>
      <c r="B111" s="146" t="s">
        <v>87</v>
      </c>
      <c r="C111" s="187"/>
      <c r="D111" s="494"/>
      <c r="E111" s="494"/>
      <c r="F111" s="494"/>
      <c r="G111" s="494"/>
      <c r="H111" s="494"/>
      <c r="I111" s="494"/>
      <c r="J111" s="494"/>
      <c r="K111" s="494"/>
      <c r="L111" s="494"/>
      <c r="M111" s="494"/>
      <c r="N111" s="494"/>
      <c r="O111" s="494"/>
      <c r="Q111" s="200"/>
      <c r="R111" s="200"/>
      <c r="S111" s="200"/>
      <c r="T111" s="200"/>
      <c r="U111" s="200"/>
    </row>
    <row r="112" spans="1:66" s="181" customFormat="1" ht="25.5">
      <c r="A112" s="187"/>
      <c r="B112" s="3" t="s">
        <v>88</v>
      </c>
      <c r="C112" s="187"/>
      <c r="D112" s="494"/>
      <c r="E112" s="494"/>
      <c r="F112" s="494"/>
      <c r="G112" s="494"/>
      <c r="H112" s="494"/>
      <c r="I112" s="494"/>
      <c r="J112" s="494"/>
      <c r="K112" s="494"/>
      <c r="L112" s="494"/>
      <c r="M112" s="494"/>
      <c r="N112" s="494"/>
      <c r="O112" s="494"/>
      <c r="Q112" s="200"/>
      <c r="R112" s="200"/>
      <c r="S112" s="200"/>
      <c r="T112" s="200"/>
      <c r="U112" s="200"/>
    </row>
    <row r="113" spans="1:60" s="181" customFormat="1" ht="23.25">
      <c r="A113" s="187"/>
      <c r="B113" s="3" t="s">
        <v>89</v>
      </c>
      <c r="C113" s="187"/>
      <c r="D113" s="494"/>
      <c r="E113" s="494"/>
      <c r="F113" s="494"/>
      <c r="G113" s="494"/>
      <c r="H113" s="494"/>
      <c r="I113" s="494"/>
      <c r="J113" s="494"/>
      <c r="K113" s="494"/>
      <c r="L113" s="494"/>
      <c r="M113" s="494"/>
      <c r="N113" s="494"/>
      <c r="O113" s="494"/>
      <c r="AQ113" s="189"/>
    </row>
    <row r="114" spans="1:60" s="181" customFormat="1" ht="33">
      <c r="A114" s="187"/>
      <c r="B114" s="146" t="s">
        <v>24</v>
      </c>
      <c r="C114" s="187"/>
      <c r="D114" s="494"/>
      <c r="E114" s="494"/>
      <c r="F114" s="494"/>
      <c r="G114" s="494"/>
      <c r="H114" s="494"/>
      <c r="I114" s="494"/>
      <c r="J114" s="494"/>
      <c r="K114" s="494"/>
      <c r="L114" s="494"/>
      <c r="M114" s="494"/>
      <c r="N114" s="494"/>
      <c r="O114" s="494"/>
      <c r="W114" s="254"/>
      <c r="X114" s="254"/>
      <c r="Y114" s="254"/>
      <c r="Z114" s="254"/>
      <c r="AA114" s="254"/>
      <c r="AQ114" s="189"/>
      <c r="AR114" s="190"/>
    </row>
    <row r="115" spans="1:60" s="181" customFormat="1" ht="19.5">
      <c r="A115" s="186"/>
      <c r="B115" s="199"/>
      <c r="C115" s="187"/>
      <c r="D115" s="495"/>
      <c r="E115" s="495"/>
      <c r="F115" s="495"/>
      <c r="G115" s="495"/>
      <c r="H115" s="495"/>
      <c r="I115" s="496"/>
      <c r="J115" s="496"/>
      <c r="K115" s="496"/>
      <c r="L115" s="496"/>
      <c r="M115" s="496"/>
      <c r="N115" s="496"/>
      <c r="O115" s="496"/>
    </row>
    <row r="116" spans="1:60" s="620" customFormat="1" ht="205.5" customHeight="1">
      <c r="A116" s="621"/>
      <c r="B116" s="623" t="s">
        <v>144</v>
      </c>
      <c r="C116" s="624"/>
      <c r="D116" s="624"/>
      <c r="E116" s="624"/>
      <c r="F116" s="624"/>
      <c r="G116" s="624"/>
      <c r="H116" s="624"/>
      <c r="I116" s="624"/>
      <c r="J116" s="624"/>
      <c r="K116" s="624"/>
      <c r="L116" s="624"/>
      <c r="M116" s="624"/>
      <c r="N116" s="624"/>
      <c r="O116" s="624"/>
      <c r="P116" s="624"/>
      <c r="Q116" s="624"/>
      <c r="R116" s="624"/>
      <c r="S116" s="624"/>
      <c r="T116" s="624"/>
      <c r="U116" s="624"/>
      <c r="V116" s="624"/>
      <c r="W116" s="624"/>
      <c r="X116" s="624"/>
      <c r="Y116" s="624"/>
      <c r="Z116" s="624"/>
      <c r="AA116" s="624"/>
      <c r="AB116" s="624"/>
      <c r="AC116" s="624"/>
      <c r="AD116" s="624"/>
      <c r="AE116" s="624"/>
      <c r="AF116" s="624"/>
      <c r="AG116" s="624"/>
      <c r="AH116" s="624"/>
      <c r="AI116" s="624"/>
      <c r="AJ116" s="624"/>
      <c r="AK116" s="624"/>
      <c r="AL116" s="624"/>
      <c r="AM116" s="624"/>
      <c r="AN116" s="624"/>
      <c r="AO116" s="624"/>
      <c r="AP116" s="624"/>
      <c r="AQ116" s="624"/>
      <c r="AR116" s="625"/>
      <c r="AS116" s="625"/>
      <c r="AT116" s="619"/>
      <c r="AU116" s="619"/>
      <c r="AV116" s="619"/>
      <c r="AW116" s="619"/>
      <c r="AX116" s="619"/>
      <c r="AY116" s="619"/>
      <c r="AZ116" s="619"/>
      <c r="BA116" s="619"/>
      <c r="BB116" s="619"/>
      <c r="BC116" s="619"/>
      <c r="BD116" s="619"/>
      <c r="BE116" s="619"/>
      <c r="BF116" s="622"/>
      <c r="BG116" s="622"/>
      <c r="BH116" s="622"/>
    </row>
    <row r="117" spans="1:60" s="181" customFormat="1" ht="26.25">
      <c r="A117" s="186"/>
      <c r="B117" s="191"/>
      <c r="C117" s="187"/>
      <c r="D117" s="187"/>
      <c r="E117" s="187"/>
      <c r="F117" s="187"/>
      <c r="G117" s="187"/>
      <c r="H117" s="187"/>
      <c r="I117" s="188"/>
      <c r="J117" s="188"/>
      <c r="K117" s="188"/>
      <c r="L117" s="188"/>
      <c r="M117" s="188"/>
      <c r="N117" s="188"/>
      <c r="AH117" s="636" t="s">
        <v>69</v>
      </c>
      <c r="AI117" s="637"/>
      <c r="AJ117" s="637"/>
      <c r="AK117" s="637"/>
      <c r="AL117" s="637"/>
      <c r="AM117" s="637"/>
      <c r="AN117" s="637"/>
      <c r="AO117" s="637"/>
      <c r="AP117" s="637"/>
    </row>
    <row r="118" spans="1:60" s="181" customFormat="1">
      <c r="A118" s="186"/>
      <c r="B118" s="191"/>
      <c r="C118" s="187"/>
      <c r="D118" s="187"/>
      <c r="E118" s="187"/>
      <c r="F118" s="187"/>
      <c r="G118" s="187"/>
      <c r="H118" s="187"/>
      <c r="I118" s="188"/>
      <c r="J118" s="188"/>
      <c r="K118" s="188"/>
      <c r="L118" s="188"/>
      <c r="M118" s="188"/>
      <c r="N118" s="188"/>
    </row>
    <row r="119" spans="1:60" s="181" customFormat="1" ht="15.75">
      <c r="A119" s="186"/>
      <c r="B119" s="191"/>
      <c r="C119" s="187"/>
      <c r="D119" s="187"/>
      <c r="E119" s="187"/>
      <c r="F119" s="187"/>
      <c r="G119" s="187"/>
      <c r="H119" s="187"/>
      <c r="I119" s="188"/>
      <c r="J119" s="188"/>
      <c r="K119" s="188"/>
      <c r="L119" s="188"/>
      <c r="M119" s="188"/>
      <c r="N119" s="188"/>
      <c r="AJ119" s="182"/>
      <c r="AK119" s="182"/>
      <c r="AL119" s="182"/>
      <c r="AM119" s="182"/>
      <c r="AN119" s="182"/>
      <c r="AO119" s="182"/>
      <c r="AP119" s="182"/>
    </row>
    <row r="120" spans="1:60" s="181" customFormat="1" ht="16.5">
      <c r="A120" s="186"/>
      <c r="B120" s="191"/>
      <c r="C120" s="187"/>
      <c r="D120" s="187"/>
      <c r="E120" s="187"/>
      <c r="F120" s="187"/>
      <c r="G120" s="187"/>
      <c r="H120" s="187"/>
      <c r="I120" s="188"/>
      <c r="J120" s="188"/>
      <c r="K120" s="188"/>
      <c r="L120" s="188"/>
      <c r="M120" s="188"/>
      <c r="N120" s="188"/>
      <c r="AJ120" s="189"/>
      <c r="AK120" s="189"/>
      <c r="AL120" s="189"/>
      <c r="AM120" s="189"/>
      <c r="AN120" s="189"/>
      <c r="AO120" s="189"/>
      <c r="AP120" s="189"/>
    </row>
    <row r="121" spans="1:60" s="181" customFormat="1" ht="16.5">
      <c r="A121" s="186"/>
      <c r="B121" s="191"/>
      <c r="C121" s="187"/>
      <c r="D121" s="187"/>
      <c r="E121" s="187"/>
      <c r="F121" s="187"/>
      <c r="G121" s="187"/>
      <c r="H121" s="187"/>
      <c r="I121" s="188"/>
      <c r="J121" s="188"/>
      <c r="K121" s="188"/>
      <c r="L121" s="188"/>
      <c r="M121" s="188"/>
      <c r="N121" s="188"/>
      <c r="AI121" s="190"/>
      <c r="AJ121" s="189"/>
      <c r="AK121" s="631"/>
      <c r="AL121" s="631"/>
      <c r="AM121" s="631"/>
      <c r="AN121" s="631"/>
      <c r="AO121" s="285"/>
      <c r="AP121" s="189"/>
    </row>
    <row r="122" spans="1:60" s="181" customFormat="1">
      <c r="A122" s="186"/>
      <c r="B122" s="191"/>
      <c r="C122" s="187"/>
      <c r="D122" s="187"/>
      <c r="E122" s="187"/>
      <c r="F122" s="187"/>
      <c r="G122" s="187"/>
      <c r="H122" s="187"/>
      <c r="I122" s="188"/>
      <c r="J122" s="188"/>
      <c r="K122" s="188"/>
      <c r="L122" s="188"/>
      <c r="M122" s="188"/>
      <c r="N122" s="188"/>
    </row>
    <row r="123" spans="1:60" s="181" customFormat="1">
      <c r="A123" s="186"/>
      <c r="B123" s="191"/>
      <c r="C123" s="187"/>
      <c r="D123" s="187"/>
      <c r="E123" s="187"/>
      <c r="F123" s="187"/>
      <c r="G123" s="187"/>
      <c r="H123" s="187"/>
      <c r="I123" s="188"/>
      <c r="J123" s="188"/>
      <c r="K123" s="188"/>
      <c r="L123" s="188"/>
      <c r="M123" s="188"/>
      <c r="N123" s="188"/>
    </row>
    <row r="124" spans="1:60" s="181" customFormat="1">
      <c r="A124" s="186"/>
      <c r="B124" s="191"/>
      <c r="C124" s="187"/>
      <c r="D124" s="187"/>
      <c r="E124" s="187"/>
      <c r="F124" s="187"/>
      <c r="G124" s="187"/>
      <c r="H124" s="187"/>
      <c r="I124" s="188"/>
      <c r="J124" s="188"/>
      <c r="K124" s="188"/>
      <c r="L124" s="188"/>
      <c r="M124" s="188"/>
      <c r="N124" s="188"/>
    </row>
    <row r="125" spans="1:60" s="181" customFormat="1">
      <c r="A125" s="186"/>
      <c r="B125" s="191"/>
      <c r="C125" s="187"/>
      <c r="D125" s="187"/>
      <c r="E125" s="187"/>
      <c r="F125" s="187"/>
      <c r="G125" s="187"/>
      <c r="H125" s="187"/>
      <c r="I125" s="188"/>
      <c r="J125" s="188"/>
      <c r="K125" s="188"/>
      <c r="L125" s="188"/>
      <c r="M125" s="188"/>
      <c r="N125" s="188"/>
    </row>
    <row r="126" spans="1:60" s="181" customFormat="1">
      <c r="A126" s="186"/>
      <c r="B126" s="191"/>
      <c r="C126" s="187"/>
      <c r="D126" s="187"/>
      <c r="E126" s="187"/>
      <c r="F126" s="187"/>
      <c r="G126" s="187"/>
      <c r="H126" s="187"/>
      <c r="I126" s="188"/>
      <c r="J126" s="188"/>
      <c r="K126" s="188"/>
      <c r="L126" s="188"/>
      <c r="M126" s="188"/>
      <c r="N126" s="188"/>
    </row>
    <row r="127" spans="1:60" s="181" customFormat="1">
      <c r="A127" s="186"/>
      <c r="B127" s="191"/>
      <c r="C127" s="187"/>
      <c r="D127" s="187"/>
      <c r="E127" s="187"/>
      <c r="F127" s="187"/>
      <c r="G127" s="187"/>
      <c r="H127" s="187"/>
      <c r="I127" s="188"/>
      <c r="J127" s="188"/>
      <c r="K127" s="188"/>
      <c r="L127" s="188"/>
      <c r="M127" s="188"/>
      <c r="N127" s="188"/>
    </row>
  </sheetData>
  <mergeCells count="61">
    <mergeCell ref="B109:I109"/>
    <mergeCell ref="A1:D1"/>
    <mergeCell ref="AN1:AY5"/>
    <mergeCell ref="A2:B2"/>
    <mergeCell ref="F2:AJ2"/>
    <mergeCell ref="A3:D3"/>
    <mergeCell ref="I5:O5"/>
    <mergeCell ref="F1:AJ1"/>
    <mergeCell ref="F3:AJ3"/>
    <mergeCell ref="F4:AH4"/>
    <mergeCell ref="C6:G6"/>
    <mergeCell ref="I6:N6"/>
    <mergeCell ref="A7:A8"/>
    <mergeCell ref="B7:B8"/>
    <mergeCell ref="D7:H7"/>
    <mergeCell ref="I7:O7"/>
    <mergeCell ref="A18:A20"/>
    <mergeCell ref="D18:H18"/>
    <mergeCell ref="I18:O18"/>
    <mergeCell ref="U18:X18"/>
    <mergeCell ref="AB18:AE18"/>
    <mergeCell ref="D19:H19"/>
    <mergeCell ref="I19:O19"/>
    <mergeCell ref="U19:X19"/>
    <mergeCell ref="AB19:AE19"/>
    <mergeCell ref="W7:AC7"/>
    <mergeCell ref="AD7:AJ7"/>
    <mergeCell ref="AK7:AQ7"/>
    <mergeCell ref="AR7:AX7"/>
    <mergeCell ref="AI18:AL18"/>
    <mergeCell ref="AP18:AS18"/>
    <mergeCell ref="AW18:AX20"/>
    <mergeCell ref="I94:N94"/>
    <mergeCell ref="AR99:AX99"/>
    <mergeCell ref="A100:A104"/>
    <mergeCell ref="D102:G102"/>
    <mergeCell ref="D104:G104"/>
    <mergeCell ref="AD104:AG104"/>
    <mergeCell ref="AK102:AN102"/>
    <mergeCell ref="AK104:AN104"/>
    <mergeCell ref="AR102:AU102"/>
    <mergeCell ref="AR104:AU104"/>
    <mergeCell ref="I102:L102"/>
    <mergeCell ref="I104:L104"/>
    <mergeCell ref="B96:AX96"/>
    <mergeCell ref="B116:AS116"/>
    <mergeCell ref="D105:O106"/>
    <mergeCell ref="P7:V7"/>
    <mergeCell ref="AK121:AN121"/>
    <mergeCell ref="P102:S102"/>
    <mergeCell ref="P104:S104"/>
    <mergeCell ref="W102:Z102"/>
    <mergeCell ref="W104:Z104"/>
    <mergeCell ref="AD102:AG102"/>
    <mergeCell ref="AH117:AP117"/>
    <mergeCell ref="C98:V99"/>
    <mergeCell ref="AD98:AQ99"/>
    <mergeCell ref="W99:AC99"/>
    <mergeCell ref="AI19:AL19"/>
    <mergeCell ref="AP19:AS19"/>
    <mergeCell ref="C20:N20"/>
  </mergeCells>
  <pageMargins left="0.39370078740157483" right="0" top="0" bottom="0" header="0" footer="0"/>
  <pageSetup paperSize="9" scale="26" fitToHeight="2" orientation="landscape" r:id="rId1"/>
  <headerFooter alignWithMargins="0"/>
  <ignoredErrors>
    <ignoredError sqref="E12:G12 AB10 AI10 AP10 AW10 N21 AB21 AI21 AP21 AW21 U21 W43 N43 U43 AI43 AP43 AW43 N73 U73 AB73 AI73 AP73 AW73 AB84 AI84 AP84 AW84 H101 H103:I103 D103 P103 N84 V101 T101 T103 V103:W103 AH101 AH103 AJ101 AJ103:AK103 AO101 AO103 AQ101 AQ103:AR103 AD103 U10 U84" formula="1"/>
    <ignoredError sqref="I10"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127"/>
  <sheetViews>
    <sheetView tabSelected="1" view="pageBreakPreview" topLeftCell="A85" zoomScale="40" zoomScaleNormal="38" zoomScaleSheetLayoutView="40" workbookViewId="0">
      <selection activeCell="B115" sqref="B115:AS115"/>
    </sheetView>
  </sheetViews>
  <sheetFormatPr defaultColWidth="9.140625" defaultRowHeight="12"/>
  <cols>
    <col min="1" max="1" width="7.140625" style="192" customWidth="1"/>
    <col min="2" max="2" width="117.7109375" style="193" customWidth="1"/>
    <col min="3" max="3" width="12.42578125" style="194" customWidth="1"/>
    <col min="4" max="6" width="7.7109375" style="194" customWidth="1"/>
    <col min="7" max="8" width="9.7109375" style="194" customWidth="1"/>
    <col min="9" max="14" width="7.7109375" style="195" customWidth="1"/>
    <col min="15" max="41" width="7.7109375" style="196" customWidth="1"/>
    <col min="42" max="42" width="8.7109375" style="196" customWidth="1"/>
    <col min="43" max="48" width="7.7109375" style="196" customWidth="1"/>
    <col min="49" max="49" width="11" style="196" customWidth="1"/>
    <col min="50" max="50" width="9.140625" style="196"/>
    <col min="51" max="51" width="4" style="196" customWidth="1"/>
    <col min="52" max="16384" width="9.140625" style="196"/>
  </cols>
  <sheetData>
    <row r="1" spans="1:51" s="175" customFormat="1" ht="30.75" customHeight="1">
      <c r="A1" s="685" t="s">
        <v>33</v>
      </c>
      <c r="B1" s="685"/>
      <c r="C1" s="685"/>
      <c r="D1" s="685"/>
      <c r="E1" s="173"/>
      <c r="F1" s="692" t="s">
        <v>0</v>
      </c>
      <c r="G1" s="692"/>
      <c r="H1" s="692"/>
      <c r="I1" s="692"/>
      <c r="J1" s="692"/>
      <c r="K1" s="692"/>
      <c r="L1" s="692"/>
      <c r="M1" s="692"/>
      <c r="N1" s="692"/>
      <c r="O1" s="692"/>
      <c r="P1" s="692"/>
      <c r="Q1" s="692"/>
      <c r="R1" s="692"/>
      <c r="S1" s="692"/>
      <c r="T1" s="692"/>
      <c r="U1" s="692"/>
      <c r="V1" s="692"/>
      <c r="W1" s="692"/>
      <c r="X1" s="692"/>
      <c r="Y1" s="692"/>
      <c r="Z1" s="692"/>
      <c r="AA1" s="692"/>
      <c r="AB1" s="692"/>
      <c r="AC1" s="692"/>
      <c r="AD1" s="692"/>
      <c r="AE1" s="692"/>
      <c r="AF1" s="692"/>
      <c r="AG1" s="692"/>
      <c r="AH1" s="692"/>
      <c r="AI1" s="692"/>
      <c r="AJ1" s="692"/>
      <c r="AK1" s="174"/>
      <c r="AL1" s="174"/>
      <c r="AM1" s="174"/>
      <c r="AN1" s="686"/>
      <c r="AO1" s="686"/>
      <c r="AP1" s="686"/>
      <c r="AQ1" s="686"/>
      <c r="AR1" s="686"/>
      <c r="AS1" s="686"/>
      <c r="AT1" s="686"/>
      <c r="AU1" s="686"/>
      <c r="AV1" s="686"/>
      <c r="AW1" s="686"/>
      <c r="AX1" s="686"/>
      <c r="AY1" s="686"/>
    </row>
    <row r="2" spans="1:51" s="175" customFormat="1" ht="30">
      <c r="A2" s="687" t="s">
        <v>34</v>
      </c>
      <c r="B2" s="687"/>
      <c r="C2" s="173"/>
      <c r="D2" s="173"/>
      <c r="E2" s="173"/>
      <c r="F2" s="688" t="s">
        <v>131</v>
      </c>
      <c r="G2" s="688"/>
      <c r="H2" s="688"/>
      <c r="I2" s="688"/>
      <c r="J2" s="688"/>
      <c r="K2" s="688"/>
      <c r="L2" s="688"/>
      <c r="M2" s="688"/>
      <c r="N2" s="688"/>
      <c r="O2" s="688"/>
      <c r="P2" s="688"/>
      <c r="Q2" s="688"/>
      <c r="R2" s="688"/>
      <c r="S2" s="688"/>
      <c r="T2" s="688"/>
      <c r="U2" s="688"/>
      <c r="V2" s="688"/>
      <c r="W2" s="688"/>
      <c r="X2" s="688"/>
      <c r="Y2" s="688"/>
      <c r="Z2" s="688"/>
      <c r="AA2" s="688"/>
      <c r="AB2" s="688"/>
      <c r="AC2" s="688"/>
      <c r="AD2" s="688"/>
      <c r="AE2" s="688"/>
      <c r="AF2" s="688"/>
      <c r="AG2" s="688"/>
      <c r="AH2" s="688"/>
      <c r="AI2" s="688"/>
      <c r="AJ2" s="688"/>
      <c r="AN2" s="686"/>
      <c r="AO2" s="686"/>
      <c r="AP2" s="686"/>
      <c r="AQ2" s="686"/>
      <c r="AR2" s="686"/>
      <c r="AS2" s="686"/>
      <c r="AT2" s="686"/>
      <c r="AU2" s="686"/>
      <c r="AV2" s="686"/>
      <c r="AW2" s="686"/>
      <c r="AX2" s="686"/>
      <c r="AY2" s="686"/>
    </row>
    <row r="3" spans="1:51" s="175" customFormat="1" ht="30.75" customHeight="1">
      <c r="A3" s="689" t="s">
        <v>32</v>
      </c>
      <c r="B3" s="689"/>
      <c r="C3" s="689"/>
      <c r="D3" s="689"/>
      <c r="E3" s="173"/>
      <c r="F3" s="692" t="s">
        <v>35</v>
      </c>
      <c r="G3" s="692"/>
      <c r="H3" s="692"/>
      <c r="I3" s="692"/>
      <c r="J3" s="692"/>
      <c r="K3" s="692"/>
      <c r="L3" s="692"/>
      <c r="M3" s="692"/>
      <c r="N3" s="692"/>
      <c r="O3" s="692"/>
      <c r="P3" s="692"/>
      <c r="Q3" s="692"/>
      <c r="R3" s="692"/>
      <c r="S3" s="692"/>
      <c r="T3" s="692"/>
      <c r="U3" s="692"/>
      <c r="V3" s="692"/>
      <c r="W3" s="692"/>
      <c r="X3" s="692"/>
      <c r="Y3" s="692"/>
      <c r="Z3" s="692"/>
      <c r="AA3" s="692"/>
      <c r="AB3" s="692"/>
      <c r="AC3" s="692"/>
      <c r="AD3" s="692"/>
      <c r="AE3" s="692"/>
      <c r="AF3" s="692"/>
      <c r="AG3" s="692"/>
      <c r="AH3" s="692"/>
      <c r="AI3" s="692"/>
      <c r="AJ3" s="692"/>
      <c r="AK3" s="692"/>
      <c r="AN3" s="686"/>
      <c r="AO3" s="686"/>
      <c r="AP3" s="686"/>
      <c r="AQ3" s="686"/>
      <c r="AR3" s="686"/>
      <c r="AS3" s="686"/>
      <c r="AT3" s="686"/>
      <c r="AU3" s="686"/>
      <c r="AV3" s="686"/>
      <c r="AW3" s="686"/>
      <c r="AX3" s="686"/>
      <c r="AY3" s="686"/>
    </row>
    <row r="4" spans="1:51" s="175" customFormat="1" ht="30.75">
      <c r="A4" s="173" t="s">
        <v>1</v>
      </c>
      <c r="B4" s="176"/>
      <c r="C4" s="173"/>
      <c r="D4" s="173"/>
      <c r="E4" s="173"/>
      <c r="F4" s="693" t="s">
        <v>101</v>
      </c>
      <c r="G4" s="693"/>
      <c r="H4" s="693"/>
      <c r="I4" s="693"/>
      <c r="J4" s="693"/>
      <c r="K4" s="693"/>
      <c r="L4" s="693"/>
      <c r="M4" s="693"/>
      <c r="N4" s="693"/>
      <c r="O4" s="693"/>
      <c r="P4" s="693"/>
      <c r="Q4" s="693"/>
      <c r="R4" s="693"/>
      <c r="S4" s="693"/>
      <c r="T4" s="693"/>
      <c r="U4" s="693"/>
      <c r="V4" s="693"/>
      <c r="W4" s="693"/>
      <c r="X4" s="693"/>
      <c r="Y4" s="693"/>
      <c r="Z4" s="693"/>
      <c r="AA4" s="693"/>
      <c r="AB4" s="693"/>
      <c r="AC4" s="693"/>
      <c r="AD4" s="693"/>
      <c r="AE4" s="693"/>
      <c r="AF4" s="693"/>
      <c r="AG4" s="693"/>
      <c r="AH4" s="693"/>
      <c r="AI4" s="693"/>
      <c r="AJ4" s="693"/>
      <c r="AN4" s="686"/>
      <c r="AO4" s="686"/>
      <c r="AP4" s="686"/>
      <c r="AQ4" s="686"/>
      <c r="AR4" s="686"/>
      <c r="AS4" s="686"/>
      <c r="AT4" s="686"/>
      <c r="AU4" s="686"/>
      <c r="AV4" s="686"/>
      <c r="AW4" s="686"/>
      <c r="AX4" s="686"/>
      <c r="AY4" s="686"/>
    </row>
    <row r="5" spans="1:51" s="181" customFormat="1" ht="20.25" customHeight="1" thickBot="1">
      <c r="A5" s="177"/>
      <c r="B5" s="178"/>
      <c r="C5" s="179"/>
      <c r="D5" s="179"/>
      <c r="E5" s="179"/>
      <c r="F5" s="179"/>
      <c r="G5" s="179"/>
      <c r="H5" s="179"/>
      <c r="I5" s="690"/>
      <c r="J5" s="691"/>
      <c r="K5" s="691"/>
      <c r="L5" s="691"/>
      <c r="M5" s="691"/>
      <c r="N5" s="691"/>
      <c r="O5" s="691"/>
      <c r="P5" s="180"/>
      <c r="Q5" s="180"/>
      <c r="R5" s="180"/>
      <c r="S5" s="180"/>
      <c r="T5" s="180"/>
      <c r="U5" s="180"/>
      <c r="V5" s="180"/>
      <c r="W5" s="180"/>
      <c r="X5" s="180"/>
      <c r="Y5" s="1"/>
      <c r="Z5" s="1"/>
      <c r="AA5" s="1"/>
      <c r="AB5" s="1"/>
      <c r="AC5" s="1"/>
      <c r="AD5" s="180"/>
      <c r="AE5" s="180"/>
      <c r="AF5" s="180"/>
      <c r="AG5" s="180"/>
      <c r="AH5" s="180"/>
      <c r="AI5" s="180"/>
      <c r="AJ5" s="180"/>
      <c r="AK5" s="180"/>
      <c r="AL5" s="180"/>
      <c r="AM5" s="180"/>
      <c r="AN5" s="686"/>
      <c r="AO5" s="686"/>
      <c r="AP5" s="686"/>
      <c r="AQ5" s="686"/>
      <c r="AR5" s="686"/>
      <c r="AS5" s="686"/>
      <c r="AT5" s="686"/>
      <c r="AU5" s="686"/>
      <c r="AV5" s="686"/>
      <c r="AW5" s="686"/>
      <c r="AX5" s="686"/>
      <c r="AY5" s="686"/>
    </row>
    <row r="6" spans="1:51" s="3" customFormat="1" ht="23.25">
      <c r="A6" s="20"/>
      <c r="B6" s="322"/>
      <c r="C6" s="674" t="s">
        <v>2</v>
      </c>
      <c r="D6" s="674"/>
      <c r="E6" s="674"/>
      <c r="F6" s="674"/>
      <c r="G6" s="674"/>
      <c r="H6" s="440"/>
      <c r="I6" s="694"/>
      <c r="J6" s="694"/>
      <c r="K6" s="694"/>
      <c r="L6" s="694"/>
      <c r="M6" s="694"/>
      <c r="N6" s="694"/>
      <c r="O6" s="21"/>
      <c r="P6" s="21"/>
      <c r="Q6" s="21"/>
      <c r="R6" s="21"/>
      <c r="S6" s="21"/>
      <c r="T6" s="21"/>
      <c r="U6" s="21"/>
      <c r="V6" s="21"/>
      <c r="W6" s="21"/>
      <c r="X6" s="21"/>
      <c r="Y6" s="21"/>
      <c r="Z6" s="21"/>
      <c r="AA6" s="21"/>
      <c r="AB6" s="21"/>
      <c r="AC6" s="21" t="s">
        <v>3</v>
      </c>
      <c r="AD6" s="21"/>
      <c r="AE6" s="21"/>
      <c r="AF6" s="21"/>
      <c r="AG6" s="21"/>
      <c r="AH6" s="21"/>
      <c r="AI6" s="21"/>
      <c r="AJ6" s="21"/>
      <c r="AK6" s="21"/>
      <c r="AL6" s="21"/>
      <c r="AM6" s="21"/>
      <c r="AN6" s="21"/>
      <c r="AO6" s="21"/>
      <c r="AP6" s="21"/>
      <c r="AQ6" s="21"/>
      <c r="AR6" s="21"/>
      <c r="AS6" s="21"/>
      <c r="AT6" s="21"/>
      <c r="AU6" s="21"/>
      <c r="AV6" s="21"/>
      <c r="AW6" s="21"/>
      <c r="AX6" s="22"/>
    </row>
    <row r="7" spans="1:51" s="24" customFormat="1" ht="22.5">
      <c r="A7" s="695" t="s">
        <v>4</v>
      </c>
      <c r="B7" s="695" t="s">
        <v>5</v>
      </c>
      <c r="C7" s="320"/>
      <c r="D7" s="697" t="s">
        <v>6</v>
      </c>
      <c r="E7" s="629"/>
      <c r="F7" s="629"/>
      <c r="G7" s="629"/>
      <c r="H7" s="698"/>
      <c r="I7" s="699" t="s">
        <v>7</v>
      </c>
      <c r="J7" s="699"/>
      <c r="K7" s="699"/>
      <c r="L7" s="699"/>
      <c r="M7" s="699"/>
      <c r="N7" s="699"/>
      <c r="O7" s="700"/>
      <c r="P7" s="445"/>
      <c r="Q7" s="445"/>
      <c r="R7" s="445" t="s">
        <v>117</v>
      </c>
      <c r="S7" s="445"/>
      <c r="T7" s="445"/>
      <c r="U7" s="445"/>
      <c r="V7" s="23"/>
      <c r="W7" s="628" t="s">
        <v>8</v>
      </c>
      <c r="X7" s="629"/>
      <c r="Y7" s="629"/>
      <c r="Z7" s="629"/>
      <c r="AA7" s="629"/>
      <c r="AB7" s="629"/>
      <c r="AC7" s="630"/>
      <c r="AD7" s="628" t="s">
        <v>9</v>
      </c>
      <c r="AE7" s="629"/>
      <c r="AF7" s="629"/>
      <c r="AG7" s="629"/>
      <c r="AH7" s="629"/>
      <c r="AI7" s="629"/>
      <c r="AJ7" s="630"/>
      <c r="AK7" s="628" t="s">
        <v>10</v>
      </c>
      <c r="AL7" s="629"/>
      <c r="AM7" s="629"/>
      <c r="AN7" s="629"/>
      <c r="AO7" s="629"/>
      <c r="AP7" s="629"/>
      <c r="AQ7" s="630"/>
      <c r="AR7" s="628" t="s">
        <v>11</v>
      </c>
      <c r="AS7" s="629"/>
      <c r="AT7" s="629"/>
      <c r="AU7" s="629"/>
      <c r="AV7" s="629"/>
      <c r="AW7" s="629"/>
      <c r="AX7" s="630"/>
    </row>
    <row r="8" spans="1:51" s="3" customFormat="1" ht="74.25" customHeight="1" thickBot="1">
      <c r="A8" s="696"/>
      <c r="B8" s="696"/>
      <c r="C8" s="321" t="s">
        <v>12</v>
      </c>
      <c r="D8" s="25" t="s">
        <v>13</v>
      </c>
      <c r="E8" s="26" t="s">
        <v>14</v>
      </c>
      <c r="F8" s="26" t="s">
        <v>15</v>
      </c>
      <c r="G8" s="26" t="s">
        <v>44</v>
      </c>
      <c r="H8" s="421" t="s">
        <v>90</v>
      </c>
      <c r="I8" s="27" t="s">
        <v>13</v>
      </c>
      <c r="J8" s="26" t="s">
        <v>14</v>
      </c>
      <c r="K8" s="26" t="s">
        <v>15</v>
      </c>
      <c r="L8" s="26" t="s">
        <v>44</v>
      </c>
      <c r="M8" s="26" t="s">
        <v>90</v>
      </c>
      <c r="N8" s="28" t="s">
        <v>17</v>
      </c>
      <c r="O8" s="29" t="s">
        <v>16</v>
      </c>
      <c r="P8" s="443" t="s">
        <v>13</v>
      </c>
      <c r="Q8" s="26" t="s">
        <v>18</v>
      </c>
      <c r="R8" s="26" t="s">
        <v>15</v>
      </c>
      <c r="S8" s="26" t="s">
        <v>44</v>
      </c>
      <c r="T8" s="26" t="s">
        <v>90</v>
      </c>
      <c r="U8" s="28" t="s">
        <v>17</v>
      </c>
      <c r="V8" s="30" t="s">
        <v>16</v>
      </c>
      <c r="W8" s="443" t="s">
        <v>13</v>
      </c>
      <c r="X8" s="26" t="s">
        <v>14</v>
      </c>
      <c r="Y8" s="26" t="s">
        <v>15</v>
      </c>
      <c r="Z8" s="26" t="s">
        <v>44</v>
      </c>
      <c r="AA8" s="26" t="s">
        <v>90</v>
      </c>
      <c r="AB8" s="28" t="s">
        <v>17</v>
      </c>
      <c r="AC8" s="30" t="s">
        <v>16</v>
      </c>
      <c r="AD8" s="443" t="s">
        <v>13</v>
      </c>
      <c r="AE8" s="26" t="s">
        <v>14</v>
      </c>
      <c r="AF8" s="26" t="s">
        <v>15</v>
      </c>
      <c r="AG8" s="26" t="s">
        <v>44</v>
      </c>
      <c r="AH8" s="26" t="s">
        <v>90</v>
      </c>
      <c r="AI8" s="28" t="s">
        <v>17</v>
      </c>
      <c r="AJ8" s="29" t="s">
        <v>16</v>
      </c>
      <c r="AK8" s="27" t="s">
        <v>13</v>
      </c>
      <c r="AL8" s="27" t="s">
        <v>14</v>
      </c>
      <c r="AM8" s="27" t="s">
        <v>15</v>
      </c>
      <c r="AN8" s="26" t="s">
        <v>44</v>
      </c>
      <c r="AO8" s="26" t="s">
        <v>90</v>
      </c>
      <c r="AP8" s="28" t="s">
        <v>17</v>
      </c>
      <c r="AQ8" s="30" t="s">
        <v>16</v>
      </c>
      <c r="AR8" s="443" t="s">
        <v>13</v>
      </c>
      <c r="AS8" s="26" t="s">
        <v>14</v>
      </c>
      <c r="AT8" s="26" t="s">
        <v>15</v>
      </c>
      <c r="AU8" s="26" t="s">
        <v>44</v>
      </c>
      <c r="AV8" s="26" t="s">
        <v>90</v>
      </c>
      <c r="AW8" s="28" t="s">
        <v>17</v>
      </c>
      <c r="AX8" s="31" t="s">
        <v>16</v>
      </c>
    </row>
    <row r="9" spans="1:51" s="3" customFormat="1" ht="24" thickBot="1">
      <c r="A9" s="32"/>
      <c r="I9" s="33"/>
      <c r="J9" s="33"/>
      <c r="K9" s="33"/>
      <c r="L9" s="33"/>
      <c r="M9" s="33"/>
      <c r="N9" s="33"/>
      <c r="AX9" s="34"/>
    </row>
    <row r="10" spans="1:51" s="3" customFormat="1" ht="39.75" customHeight="1" thickBot="1">
      <c r="A10" s="197" t="s">
        <v>19</v>
      </c>
      <c r="B10" s="5" t="s">
        <v>118</v>
      </c>
      <c r="C10" s="349">
        <f>SUM(D10:H10)</f>
        <v>118</v>
      </c>
      <c r="D10" s="203">
        <f>I10+P10+W10+AD10+AK10+AR10</f>
        <v>26</v>
      </c>
      <c r="E10" s="201">
        <f t="shared" ref="E10:G12" si="0">J10+Q10+X10+AE10+AL10+AS10</f>
        <v>64</v>
      </c>
      <c r="F10" s="201">
        <f t="shared" si="0"/>
        <v>0</v>
      </c>
      <c r="G10" s="201">
        <f>L10+S10+Z10+AG10+AN10+AU10</f>
        <v>28</v>
      </c>
      <c r="H10" s="202">
        <f t="shared" ref="H10:M10" si="1">SUM(H11:H16)</f>
        <v>0</v>
      </c>
      <c r="I10" s="203">
        <f t="shared" si="1"/>
        <v>26</v>
      </c>
      <c r="J10" s="203">
        <f t="shared" si="1"/>
        <v>0</v>
      </c>
      <c r="K10" s="203">
        <f t="shared" si="1"/>
        <v>0</v>
      </c>
      <c r="L10" s="203">
        <f t="shared" si="1"/>
        <v>28</v>
      </c>
      <c r="M10" s="203">
        <f t="shared" si="1"/>
        <v>0</v>
      </c>
      <c r="N10" s="203">
        <f>COUNTIF(N11:N16,"E")</f>
        <v>0</v>
      </c>
      <c r="O10" s="202">
        <f t="shared" ref="O10:T10" si="2">SUM(O11:O16)</f>
        <v>6</v>
      </c>
      <c r="P10" s="203">
        <f t="shared" si="2"/>
        <v>0</v>
      </c>
      <c r="Q10" s="203">
        <f t="shared" si="2"/>
        <v>0</v>
      </c>
      <c r="R10" s="203">
        <f t="shared" si="2"/>
        <v>0</v>
      </c>
      <c r="S10" s="203">
        <f t="shared" si="2"/>
        <v>0</v>
      </c>
      <c r="T10" s="203">
        <f t="shared" si="2"/>
        <v>0</v>
      </c>
      <c r="U10" s="203">
        <f>COUNTIF(U11:U16,"E")</f>
        <v>0</v>
      </c>
      <c r="V10" s="202">
        <f t="shared" ref="V10:AO10" si="3">SUM(V11:V16)</f>
        <v>0</v>
      </c>
      <c r="W10" s="203">
        <f t="shared" si="3"/>
        <v>0</v>
      </c>
      <c r="X10" s="203">
        <f t="shared" si="3"/>
        <v>16</v>
      </c>
      <c r="Y10" s="203">
        <f t="shared" si="3"/>
        <v>0</v>
      </c>
      <c r="Z10" s="203">
        <f t="shared" si="3"/>
        <v>0</v>
      </c>
      <c r="AA10" s="203">
        <f t="shared" si="3"/>
        <v>0</v>
      </c>
      <c r="AB10" s="203">
        <f>COUNTIF(AB11:AB16,"E")</f>
        <v>0</v>
      </c>
      <c r="AC10" s="202">
        <f t="shared" si="3"/>
        <v>2</v>
      </c>
      <c r="AD10" s="203">
        <f t="shared" si="3"/>
        <v>0</v>
      </c>
      <c r="AE10" s="203">
        <f t="shared" si="3"/>
        <v>16</v>
      </c>
      <c r="AF10" s="203">
        <f t="shared" si="3"/>
        <v>0</v>
      </c>
      <c r="AG10" s="203">
        <f t="shared" si="3"/>
        <v>0</v>
      </c>
      <c r="AH10" s="203">
        <f t="shared" si="3"/>
        <v>0</v>
      </c>
      <c r="AI10" s="203">
        <f>COUNTIF(AI11:AI16,"E")</f>
        <v>0</v>
      </c>
      <c r="AJ10" s="202">
        <f t="shared" si="3"/>
        <v>2</v>
      </c>
      <c r="AK10" s="203">
        <f t="shared" si="3"/>
        <v>0</v>
      </c>
      <c r="AL10" s="203">
        <f t="shared" si="3"/>
        <v>16</v>
      </c>
      <c r="AM10" s="203">
        <f t="shared" si="3"/>
        <v>0</v>
      </c>
      <c r="AN10" s="203">
        <f t="shared" si="3"/>
        <v>0</v>
      </c>
      <c r="AO10" s="203">
        <f t="shared" si="3"/>
        <v>0</v>
      </c>
      <c r="AP10" s="584">
        <f>COUNTIF(AP11:AP16,"E")</f>
        <v>0</v>
      </c>
      <c r="AQ10" s="202">
        <f t="shared" ref="AQ10:AX10" si="4">SUM(AQ11:AQ16)</f>
        <v>2</v>
      </c>
      <c r="AR10" s="203">
        <f t="shared" si="4"/>
        <v>0</v>
      </c>
      <c r="AS10" s="203">
        <f t="shared" si="4"/>
        <v>16</v>
      </c>
      <c r="AT10" s="203">
        <f t="shared" si="4"/>
        <v>0</v>
      </c>
      <c r="AU10" s="203">
        <f t="shared" si="4"/>
        <v>0</v>
      </c>
      <c r="AV10" s="203">
        <f t="shared" si="4"/>
        <v>0</v>
      </c>
      <c r="AW10" s="203">
        <f>COUNTIF(AW11:AW16,"Zoc/E")</f>
        <v>1</v>
      </c>
      <c r="AX10" s="204">
        <f t="shared" si="4"/>
        <v>3</v>
      </c>
    </row>
    <row r="11" spans="1:51" s="3" customFormat="1" ht="38.1" customHeight="1" thickBot="1">
      <c r="A11" s="380">
        <v>1</v>
      </c>
      <c r="B11" s="341" t="s">
        <v>140</v>
      </c>
      <c r="C11" s="348">
        <f>SUM(D11:H11)</f>
        <v>12</v>
      </c>
      <c r="D11" s="170">
        <f>I11+P11+W11+AD11+AK11+AR11</f>
        <v>0</v>
      </c>
      <c r="E11" s="223">
        <f t="shared" si="0"/>
        <v>0</v>
      </c>
      <c r="F11" s="223">
        <f t="shared" si="0"/>
        <v>0</v>
      </c>
      <c r="G11" s="223">
        <f t="shared" si="0"/>
        <v>12</v>
      </c>
      <c r="H11" s="39"/>
      <c r="I11" s="250">
        <v>0</v>
      </c>
      <c r="J11" s="228">
        <v>0</v>
      </c>
      <c r="K11" s="228">
        <v>0</v>
      </c>
      <c r="L11" s="228">
        <v>12</v>
      </c>
      <c r="M11" s="35">
        <v>0</v>
      </c>
      <c r="N11" s="35" t="s">
        <v>28</v>
      </c>
      <c r="O11" s="224">
        <v>1</v>
      </c>
      <c r="P11" s="250"/>
      <c r="Q11" s="228"/>
      <c r="R11" s="228"/>
      <c r="S11" s="228"/>
      <c r="T11" s="35"/>
      <c r="U11" s="35"/>
      <c r="V11" s="224"/>
      <c r="W11" s="250"/>
      <c r="X11" s="228"/>
      <c r="Y11" s="228"/>
      <c r="Z11" s="228"/>
      <c r="AA11" s="35"/>
      <c r="AB11" s="35"/>
      <c r="AC11" s="224"/>
      <c r="AD11" s="250"/>
      <c r="AE11" s="228"/>
      <c r="AF11" s="228"/>
      <c r="AG11" s="228"/>
      <c r="AH11" s="35"/>
      <c r="AI11" s="35"/>
      <c r="AJ11" s="224"/>
      <c r="AK11" s="250"/>
      <c r="AL11" s="228"/>
      <c r="AM11" s="228"/>
      <c r="AN11" s="228"/>
      <c r="AO11" s="35"/>
      <c r="AP11" s="35"/>
      <c r="AQ11" s="224"/>
      <c r="AR11" s="250"/>
      <c r="AS11" s="228"/>
      <c r="AT11" s="228"/>
      <c r="AU11" s="228"/>
      <c r="AV11" s="35"/>
      <c r="AW11" s="35"/>
      <c r="AX11" s="251"/>
    </row>
    <row r="12" spans="1:51" s="3" customFormat="1" ht="44.25" customHeight="1">
      <c r="A12" s="381">
        <v>2</v>
      </c>
      <c r="B12" s="342" t="s">
        <v>124</v>
      </c>
      <c r="C12" s="138">
        <f>SUM(D12:H12)</f>
        <v>12</v>
      </c>
      <c r="D12" s="171">
        <f>SUM(I12)</f>
        <v>12</v>
      </c>
      <c r="E12" s="223">
        <f t="shared" si="0"/>
        <v>0</v>
      </c>
      <c r="F12" s="205">
        <f>SUM(K12)</f>
        <v>0</v>
      </c>
      <c r="G12" s="205">
        <f>SUM(L12)</f>
        <v>0</v>
      </c>
      <c r="H12" s="281">
        <f>SUM(M12)</f>
        <v>0</v>
      </c>
      <c r="I12" s="207">
        <v>12</v>
      </c>
      <c r="J12" s="208">
        <v>0</v>
      </c>
      <c r="K12" s="208">
        <v>0</v>
      </c>
      <c r="L12" s="209">
        <v>0</v>
      </c>
      <c r="M12" s="209">
        <v>0</v>
      </c>
      <c r="N12" s="209" t="s">
        <v>28</v>
      </c>
      <c r="O12" s="206">
        <v>2</v>
      </c>
      <c r="P12" s="210"/>
      <c r="Q12" s="211"/>
      <c r="R12" s="211"/>
      <c r="S12" s="211"/>
      <c r="T12" s="212"/>
      <c r="U12" s="212"/>
      <c r="V12" s="206"/>
      <c r="W12" s="210"/>
      <c r="X12" s="211"/>
      <c r="Y12" s="211"/>
      <c r="Z12" s="211"/>
      <c r="AA12" s="212"/>
      <c r="AB12" s="212"/>
      <c r="AC12" s="206"/>
      <c r="AD12" s="210"/>
      <c r="AE12" s="211"/>
      <c r="AF12" s="211"/>
      <c r="AG12" s="211"/>
      <c r="AH12" s="212"/>
      <c r="AI12" s="212"/>
      <c r="AJ12" s="206"/>
      <c r="AK12" s="210"/>
      <c r="AL12" s="211"/>
      <c r="AM12" s="211"/>
      <c r="AN12" s="211"/>
      <c r="AO12" s="212"/>
      <c r="AP12" s="212"/>
      <c r="AQ12" s="206"/>
      <c r="AR12" s="210"/>
      <c r="AS12" s="211"/>
      <c r="AT12" s="211"/>
      <c r="AU12" s="211"/>
      <c r="AV12" s="212"/>
      <c r="AW12" s="212"/>
      <c r="AX12" s="213"/>
    </row>
    <row r="13" spans="1:51" s="46" customFormat="1" ht="38.1" customHeight="1">
      <c r="A13" s="148">
        <v>3</v>
      </c>
      <c r="B13" s="343" t="s">
        <v>40</v>
      </c>
      <c r="C13" s="138">
        <f>SUM(D13:H13)</f>
        <v>8</v>
      </c>
      <c r="D13" s="171">
        <f t="shared" ref="D13:D16" si="5">SUM(I13)</f>
        <v>8</v>
      </c>
      <c r="E13" s="256">
        <f t="shared" ref="E13:G16" si="6">J13+Q13+X13+AE13+AL13+AS13</f>
        <v>0</v>
      </c>
      <c r="F13" s="256">
        <f t="shared" si="6"/>
        <v>0</v>
      </c>
      <c r="G13" s="256">
        <f t="shared" si="6"/>
        <v>0</v>
      </c>
      <c r="H13" s="118"/>
      <c r="I13" s="207">
        <v>8</v>
      </c>
      <c r="J13" s="208">
        <v>0</v>
      </c>
      <c r="K13" s="208">
        <v>0</v>
      </c>
      <c r="L13" s="208">
        <v>0</v>
      </c>
      <c r="M13" s="209">
        <v>0</v>
      </c>
      <c r="N13" s="209" t="s">
        <v>28</v>
      </c>
      <c r="O13" s="214">
        <v>1</v>
      </c>
      <c r="P13" s="207"/>
      <c r="Q13" s="208"/>
      <c r="R13" s="208"/>
      <c r="S13" s="208"/>
      <c r="T13" s="209"/>
      <c r="U13" s="209"/>
      <c r="V13" s="214"/>
      <c r="W13" s="207"/>
      <c r="X13" s="208"/>
      <c r="Y13" s="208"/>
      <c r="Z13" s="208"/>
      <c r="AA13" s="209"/>
      <c r="AB13" s="209"/>
      <c r="AC13" s="214"/>
      <c r="AD13" s="207"/>
      <c r="AE13" s="208"/>
      <c r="AF13" s="208"/>
      <c r="AG13" s="208"/>
      <c r="AH13" s="209"/>
      <c r="AI13" s="209"/>
      <c r="AJ13" s="214"/>
      <c r="AK13" s="207"/>
      <c r="AL13" s="208"/>
      <c r="AM13" s="208"/>
      <c r="AN13" s="208"/>
      <c r="AO13" s="209"/>
      <c r="AP13" s="209"/>
      <c r="AQ13" s="214"/>
      <c r="AR13" s="207"/>
      <c r="AS13" s="208"/>
      <c r="AT13" s="208"/>
      <c r="AU13" s="208"/>
      <c r="AV13" s="209"/>
      <c r="AW13" s="209"/>
      <c r="AX13" s="215"/>
    </row>
    <row r="14" spans="1:51" s="3" customFormat="1" ht="38.1" customHeight="1">
      <c r="A14" s="148">
        <v>4</v>
      </c>
      <c r="B14" s="344" t="s">
        <v>127</v>
      </c>
      <c r="C14" s="138">
        <f t="shared" ref="C14:C16" si="7">SUM(D14:H14)</f>
        <v>14</v>
      </c>
      <c r="D14" s="171">
        <f t="shared" si="5"/>
        <v>6</v>
      </c>
      <c r="E14" s="256">
        <f t="shared" si="6"/>
        <v>0</v>
      </c>
      <c r="F14" s="256">
        <f t="shared" si="6"/>
        <v>0</v>
      </c>
      <c r="G14" s="256">
        <f t="shared" si="6"/>
        <v>8</v>
      </c>
      <c r="H14" s="118"/>
      <c r="I14" s="207">
        <v>6</v>
      </c>
      <c r="J14" s="208">
        <v>0</v>
      </c>
      <c r="K14" s="208">
        <v>0</v>
      </c>
      <c r="L14" s="209">
        <v>8</v>
      </c>
      <c r="M14" s="209">
        <v>0</v>
      </c>
      <c r="N14" s="209" t="s">
        <v>28</v>
      </c>
      <c r="O14" s="214">
        <v>1</v>
      </c>
      <c r="P14" s="207"/>
      <c r="Q14" s="208"/>
      <c r="R14" s="208"/>
      <c r="S14" s="208"/>
      <c r="T14" s="209"/>
      <c r="U14" s="209"/>
      <c r="V14" s="214"/>
      <c r="W14" s="207"/>
      <c r="X14" s="208"/>
      <c r="Y14" s="208"/>
      <c r="Z14" s="208"/>
      <c r="AA14" s="209"/>
      <c r="AB14" s="209"/>
      <c r="AC14" s="214"/>
      <c r="AD14" s="207"/>
      <c r="AE14" s="208"/>
      <c r="AF14" s="208"/>
      <c r="AG14" s="208"/>
      <c r="AH14" s="209"/>
      <c r="AI14" s="209"/>
      <c r="AJ14" s="214"/>
      <c r="AK14" s="207"/>
      <c r="AL14" s="208"/>
      <c r="AM14" s="208"/>
      <c r="AN14" s="208"/>
      <c r="AO14" s="209"/>
      <c r="AP14" s="209"/>
      <c r="AQ14" s="214"/>
      <c r="AR14" s="207"/>
      <c r="AS14" s="208"/>
      <c r="AT14" s="208"/>
      <c r="AU14" s="208"/>
      <c r="AV14" s="209"/>
      <c r="AW14" s="209"/>
      <c r="AX14" s="215"/>
    </row>
    <row r="15" spans="1:51" s="3" customFormat="1" ht="38.1" customHeight="1">
      <c r="A15" s="149">
        <v>5</v>
      </c>
      <c r="B15" s="168" t="s">
        <v>27</v>
      </c>
      <c r="C15" s="138">
        <f t="shared" si="7"/>
        <v>8</v>
      </c>
      <c r="D15" s="171">
        <f t="shared" si="5"/>
        <v>0</v>
      </c>
      <c r="E15" s="256">
        <f t="shared" si="6"/>
        <v>0</v>
      </c>
      <c r="F15" s="256">
        <f t="shared" si="6"/>
        <v>0</v>
      </c>
      <c r="G15" s="256">
        <f t="shared" si="6"/>
        <v>8</v>
      </c>
      <c r="H15" s="118"/>
      <c r="I15" s="207">
        <v>0</v>
      </c>
      <c r="J15" s="208"/>
      <c r="K15" s="208">
        <v>0</v>
      </c>
      <c r="L15" s="47">
        <v>8</v>
      </c>
      <c r="M15" s="47">
        <v>0</v>
      </c>
      <c r="N15" s="209" t="s">
        <v>28</v>
      </c>
      <c r="O15" s="206">
        <v>1</v>
      </c>
      <c r="P15" s="210"/>
      <c r="Q15" s="211"/>
      <c r="R15" s="211"/>
      <c r="S15" s="211"/>
      <c r="T15" s="212"/>
      <c r="U15" s="212"/>
      <c r="V15" s="206"/>
      <c r="W15" s="210"/>
      <c r="X15" s="208"/>
      <c r="Y15" s="208"/>
      <c r="Z15" s="208"/>
      <c r="AA15" s="209"/>
      <c r="AB15" s="209"/>
      <c r="AC15" s="214"/>
      <c r="AD15" s="207"/>
      <c r="AE15" s="208"/>
      <c r="AF15" s="208"/>
      <c r="AG15" s="208"/>
      <c r="AH15" s="209"/>
      <c r="AI15" s="209"/>
      <c r="AJ15" s="214"/>
      <c r="AK15" s="207"/>
      <c r="AL15" s="208"/>
      <c r="AM15" s="208"/>
      <c r="AN15" s="208"/>
      <c r="AO15" s="284"/>
      <c r="AP15" s="284"/>
      <c r="AQ15" s="214"/>
      <c r="AR15" s="207"/>
      <c r="AS15" s="211"/>
      <c r="AT15" s="211"/>
      <c r="AU15" s="211"/>
      <c r="AV15" s="212"/>
      <c r="AW15" s="212"/>
      <c r="AX15" s="213"/>
    </row>
    <row r="16" spans="1:51" s="33" customFormat="1" ht="38.1" customHeight="1" thickBot="1">
      <c r="A16" s="148">
        <v>6</v>
      </c>
      <c r="B16" s="330" t="s">
        <v>96</v>
      </c>
      <c r="C16" s="138">
        <f t="shared" si="7"/>
        <v>64</v>
      </c>
      <c r="D16" s="171">
        <f t="shared" si="5"/>
        <v>0</v>
      </c>
      <c r="E16" s="256">
        <f t="shared" si="6"/>
        <v>64</v>
      </c>
      <c r="F16" s="256">
        <f t="shared" si="6"/>
        <v>0</v>
      </c>
      <c r="G16" s="256">
        <f t="shared" si="6"/>
        <v>0</v>
      </c>
      <c r="H16" s="118"/>
      <c r="I16" s="207"/>
      <c r="J16" s="208"/>
      <c r="K16" s="208"/>
      <c r="L16" s="209"/>
      <c r="M16" s="209"/>
      <c r="N16" s="209"/>
      <c r="O16" s="214"/>
      <c r="P16" s="239"/>
      <c r="Q16" s="218"/>
      <c r="R16" s="218"/>
      <c r="S16" s="218"/>
      <c r="T16" s="218"/>
      <c r="U16" s="209"/>
      <c r="V16" s="214"/>
      <c r="W16" s="207"/>
      <c r="X16" s="208">
        <v>16</v>
      </c>
      <c r="Y16" s="218"/>
      <c r="Z16" s="218"/>
      <c r="AA16" s="218"/>
      <c r="AB16" s="209" t="s">
        <v>28</v>
      </c>
      <c r="AC16" s="214">
        <v>2</v>
      </c>
      <c r="AD16" s="207"/>
      <c r="AE16" s="208">
        <v>16</v>
      </c>
      <c r="AF16" s="218"/>
      <c r="AG16" s="218"/>
      <c r="AH16" s="218"/>
      <c r="AI16" s="209" t="s">
        <v>28</v>
      </c>
      <c r="AJ16" s="214">
        <v>2</v>
      </c>
      <c r="AK16" s="207"/>
      <c r="AL16" s="208">
        <v>16</v>
      </c>
      <c r="AM16" s="218"/>
      <c r="AN16" s="265"/>
      <c r="AO16" s="392"/>
      <c r="AP16" s="262" t="s">
        <v>28</v>
      </c>
      <c r="AQ16" s="233">
        <v>2</v>
      </c>
      <c r="AR16" s="242"/>
      <c r="AS16" s="208">
        <v>16</v>
      </c>
      <c r="AT16" s="218"/>
      <c r="AU16" s="218"/>
      <c r="AV16" s="265"/>
      <c r="AW16" s="248" t="s">
        <v>123</v>
      </c>
      <c r="AX16" s="215">
        <v>3</v>
      </c>
    </row>
    <row r="17" spans="1:50" s="441" customFormat="1" ht="23.25">
      <c r="A17" s="670"/>
      <c r="B17" s="167" t="s">
        <v>20</v>
      </c>
      <c r="C17" s="379">
        <v>2</v>
      </c>
      <c r="D17" s="673">
        <v>2</v>
      </c>
      <c r="E17" s="674"/>
      <c r="F17" s="674"/>
      <c r="G17" s="674"/>
      <c r="H17" s="675"/>
      <c r="I17" s="676">
        <v>2</v>
      </c>
      <c r="J17" s="676"/>
      <c r="K17" s="676"/>
      <c r="L17" s="676"/>
      <c r="M17" s="676"/>
      <c r="N17" s="676"/>
      <c r="O17" s="677"/>
      <c r="P17" s="444"/>
      <c r="Q17" s="444"/>
      <c r="R17" s="444"/>
      <c r="S17" s="24"/>
      <c r="T17" s="24"/>
      <c r="U17" s="663"/>
      <c r="V17" s="663"/>
      <c r="W17" s="663"/>
      <c r="X17" s="663"/>
      <c r="Y17" s="24"/>
      <c r="Z17" s="24"/>
      <c r="AA17" s="24"/>
      <c r="AB17" s="663"/>
      <c r="AC17" s="663"/>
      <c r="AD17" s="663"/>
      <c r="AE17" s="663"/>
      <c r="AF17" s="24"/>
      <c r="AG17" s="24"/>
      <c r="AH17" s="24"/>
      <c r="AI17" s="663"/>
      <c r="AJ17" s="663"/>
      <c r="AK17" s="663"/>
      <c r="AL17" s="663"/>
      <c r="AM17" s="444"/>
      <c r="AN17" s="24"/>
      <c r="AO17" s="24"/>
      <c r="AP17" s="663"/>
      <c r="AQ17" s="663"/>
      <c r="AR17" s="663"/>
      <c r="AS17" s="663"/>
      <c r="AT17" s="444"/>
      <c r="AU17" s="24"/>
      <c r="AV17" s="24"/>
      <c r="AW17" s="664"/>
      <c r="AX17" s="665"/>
    </row>
    <row r="18" spans="1:50" s="441" customFormat="1" ht="24" thickBot="1">
      <c r="A18" s="671"/>
      <c r="B18" s="166" t="s">
        <v>70</v>
      </c>
      <c r="C18" s="81">
        <v>4</v>
      </c>
      <c r="D18" s="678">
        <v>4</v>
      </c>
      <c r="E18" s="679"/>
      <c r="F18" s="679"/>
      <c r="G18" s="679"/>
      <c r="H18" s="680"/>
      <c r="I18" s="681">
        <v>4</v>
      </c>
      <c r="J18" s="681"/>
      <c r="K18" s="681"/>
      <c r="L18" s="682"/>
      <c r="M18" s="682"/>
      <c r="N18" s="682"/>
      <c r="O18" s="683"/>
      <c r="P18" s="444"/>
      <c r="Q18" s="444"/>
      <c r="R18" s="444"/>
      <c r="S18" s="24"/>
      <c r="T18" s="24"/>
      <c r="U18" s="643"/>
      <c r="V18" s="643"/>
      <c r="W18" s="643"/>
      <c r="X18" s="643"/>
      <c r="Y18" s="24"/>
      <c r="Z18" s="24"/>
      <c r="AA18" s="24"/>
      <c r="AB18" s="643"/>
      <c r="AC18" s="643"/>
      <c r="AD18" s="643"/>
      <c r="AE18" s="643"/>
      <c r="AF18" s="24"/>
      <c r="AG18" s="24"/>
      <c r="AH18" s="24"/>
      <c r="AI18" s="643"/>
      <c r="AJ18" s="643"/>
      <c r="AK18" s="643"/>
      <c r="AL18" s="643"/>
      <c r="AM18" s="444"/>
      <c r="AN18" s="24"/>
      <c r="AO18" s="24"/>
      <c r="AP18" s="643"/>
      <c r="AQ18" s="643"/>
      <c r="AR18" s="643"/>
      <c r="AS18" s="643"/>
      <c r="AT18" s="444"/>
      <c r="AU18" s="24"/>
      <c r="AV18" s="24"/>
      <c r="AW18" s="666"/>
      <c r="AX18" s="667"/>
    </row>
    <row r="19" spans="1:50" s="52" customFormat="1" ht="24" thickBot="1">
      <c r="A19" s="672"/>
      <c r="B19" s="49"/>
      <c r="C19" s="644"/>
      <c r="D19" s="645"/>
      <c r="E19" s="645"/>
      <c r="F19" s="645"/>
      <c r="G19" s="645"/>
      <c r="H19" s="645"/>
      <c r="I19" s="645"/>
      <c r="J19" s="645"/>
      <c r="K19" s="645"/>
      <c r="L19" s="645"/>
      <c r="M19" s="645"/>
      <c r="N19" s="645"/>
      <c r="O19" s="444"/>
      <c r="P19" s="50"/>
      <c r="Q19" s="50"/>
      <c r="R19" s="50"/>
      <c r="S19" s="51"/>
      <c r="T19" s="51"/>
      <c r="U19" s="50"/>
      <c r="V19" s="50"/>
      <c r="W19" s="50"/>
      <c r="X19" s="50"/>
      <c r="Y19" s="51"/>
      <c r="Z19" s="51"/>
      <c r="AA19" s="51"/>
      <c r="AB19" s="50"/>
      <c r="AC19" s="50"/>
      <c r="AD19" s="50"/>
      <c r="AE19" s="50"/>
      <c r="AF19" s="51"/>
      <c r="AG19" s="51"/>
      <c r="AH19" s="51"/>
      <c r="AI19" s="50"/>
      <c r="AJ19" s="50"/>
      <c r="AK19" s="50"/>
      <c r="AL19" s="50"/>
      <c r="AM19" s="50"/>
      <c r="AN19" s="51"/>
      <c r="AO19" s="51"/>
      <c r="AP19" s="50"/>
      <c r="AQ19" s="50"/>
      <c r="AR19" s="50"/>
      <c r="AS19" s="50"/>
      <c r="AT19" s="50"/>
      <c r="AU19" s="51"/>
      <c r="AV19" s="51"/>
      <c r="AW19" s="668"/>
      <c r="AX19" s="669"/>
    </row>
    <row r="20" spans="1:50" s="3" customFormat="1" ht="39.75" customHeight="1" thickBot="1">
      <c r="A20" s="15" t="s">
        <v>21</v>
      </c>
      <c r="B20" s="2" t="s">
        <v>119</v>
      </c>
      <c r="C20" s="10">
        <f t="shared" ref="C20:C21" si="8">SUM(D20:H20)</f>
        <v>322</v>
      </c>
      <c r="D20" s="203">
        <f t="shared" ref="D20:G37" si="9">I20+P20+W20+AD20+AK20+AR20</f>
        <v>146</v>
      </c>
      <c r="E20" s="201">
        <f t="shared" si="9"/>
        <v>0</v>
      </c>
      <c r="F20" s="201">
        <f t="shared" si="9"/>
        <v>0</v>
      </c>
      <c r="G20" s="201">
        <f>L20+S20+Z20+AG20+AN20+AU20</f>
        <v>176</v>
      </c>
      <c r="H20" s="202">
        <f t="shared" ref="H20:M20" si="10">SUM(H21:H40)</f>
        <v>0</v>
      </c>
      <c r="I20" s="203">
        <f t="shared" si="10"/>
        <v>102</v>
      </c>
      <c r="J20" s="203">
        <f t="shared" si="10"/>
        <v>0</v>
      </c>
      <c r="K20" s="203">
        <f t="shared" si="10"/>
        <v>0</v>
      </c>
      <c r="L20" s="203">
        <f t="shared" si="10"/>
        <v>112</v>
      </c>
      <c r="M20" s="203">
        <f t="shared" si="10"/>
        <v>0</v>
      </c>
      <c r="N20" s="203">
        <f>COUNTIF(N21:N40,"E")</f>
        <v>3</v>
      </c>
      <c r="O20" s="202">
        <f>SUM(O21:O40)</f>
        <v>24</v>
      </c>
      <c r="P20" s="203">
        <f>SUM(P21:P40)</f>
        <v>44</v>
      </c>
      <c r="Q20" s="203">
        <f>SUM(Q21:Q37)</f>
        <v>0</v>
      </c>
      <c r="R20" s="203">
        <f>SUM(R21:R37)</f>
        <v>0</v>
      </c>
      <c r="S20" s="203">
        <f>SUM(S21:S39)</f>
        <v>64</v>
      </c>
      <c r="T20" s="203">
        <f>SUM(T21:T39)</f>
        <v>0</v>
      </c>
      <c r="U20" s="203">
        <f>COUNTIF(U21:U40,"E")</f>
        <v>3</v>
      </c>
      <c r="V20" s="202">
        <f>SUM(V21:V39)</f>
        <v>20</v>
      </c>
      <c r="W20" s="203">
        <f>SUM(W21:W40)</f>
        <v>0</v>
      </c>
      <c r="X20" s="203">
        <f>SUM(X21:X40)</f>
        <v>0</v>
      </c>
      <c r="Y20" s="203">
        <f>SUM(Y21:Y40)</f>
        <v>0</v>
      </c>
      <c r="Z20" s="203">
        <f>SUM(Z21:Z40)</f>
        <v>0</v>
      </c>
      <c r="AA20" s="203">
        <f>SUM(AA21:AA40)</f>
        <v>0</v>
      </c>
      <c r="AB20" s="203">
        <f>COUNTIF(AB21:AB40,"E")</f>
        <v>0</v>
      </c>
      <c r="AC20" s="202">
        <f t="shared" ref="AC20:AH20" si="11">SUM(AC21:AC40)</f>
        <v>0</v>
      </c>
      <c r="AD20" s="203">
        <f t="shared" si="11"/>
        <v>0</v>
      </c>
      <c r="AE20" s="203">
        <f t="shared" si="11"/>
        <v>0</v>
      </c>
      <c r="AF20" s="203">
        <f t="shared" si="11"/>
        <v>0</v>
      </c>
      <c r="AG20" s="203">
        <f t="shared" si="11"/>
        <v>0</v>
      </c>
      <c r="AH20" s="203">
        <f t="shared" si="11"/>
        <v>0</v>
      </c>
      <c r="AI20" s="203">
        <f>COUNTIF(AI21:AI40,"E")</f>
        <v>0</v>
      </c>
      <c r="AJ20" s="202">
        <f t="shared" ref="AJ20:AO20" si="12">SUM(AJ21:AJ40)</f>
        <v>0</v>
      </c>
      <c r="AK20" s="203">
        <f t="shared" si="12"/>
        <v>0</v>
      </c>
      <c r="AL20" s="203">
        <f t="shared" si="12"/>
        <v>0</v>
      </c>
      <c r="AM20" s="203">
        <f t="shared" si="12"/>
        <v>0</v>
      </c>
      <c r="AN20" s="203">
        <f t="shared" si="12"/>
        <v>0</v>
      </c>
      <c r="AO20" s="203">
        <f t="shared" si="12"/>
        <v>0</v>
      </c>
      <c r="AP20" s="203">
        <f>COUNTIF(AP21:AP40,"E")</f>
        <v>0</v>
      </c>
      <c r="AQ20" s="202">
        <f t="shared" ref="AQ20:AV20" si="13">SUM(AQ21:AQ40)</f>
        <v>0</v>
      </c>
      <c r="AR20" s="203">
        <f t="shared" si="13"/>
        <v>0</v>
      </c>
      <c r="AS20" s="203">
        <f t="shared" si="13"/>
        <v>0</v>
      </c>
      <c r="AT20" s="203">
        <f t="shared" si="13"/>
        <v>0</v>
      </c>
      <c r="AU20" s="203">
        <f t="shared" si="13"/>
        <v>0</v>
      </c>
      <c r="AV20" s="203">
        <f t="shared" si="13"/>
        <v>0</v>
      </c>
      <c r="AW20" s="203">
        <f>COUNTIF(AW21:AW40,"E")</f>
        <v>0</v>
      </c>
      <c r="AX20" s="221">
        <f>SUM(AX21:AX40)</f>
        <v>0</v>
      </c>
    </row>
    <row r="21" spans="1:50" s="3" customFormat="1" ht="38.1" customHeight="1">
      <c r="A21" s="542">
        <v>1</v>
      </c>
      <c r="B21" s="6" t="s">
        <v>42</v>
      </c>
      <c r="C21" s="36">
        <f t="shared" si="8"/>
        <v>16</v>
      </c>
      <c r="D21" s="37">
        <f>I21+P21+W21+AD21+AK21+AR21</f>
        <v>8</v>
      </c>
      <c r="E21" s="38">
        <f t="shared" si="9"/>
        <v>0</v>
      </c>
      <c r="F21" s="38">
        <f t="shared" si="9"/>
        <v>0</v>
      </c>
      <c r="G21" s="38">
        <f t="shared" si="9"/>
        <v>8</v>
      </c>
      <c r="H21" s="39"/>
      <c r="I21" s="245">
        <v>8</v>
      </c>
      <c r="J21" s="17"/>
      <c r="K21" s="17"/>
      <c r="L21" s="17">
        <v>8</v>
      </c>
      <c r="M21" s="282"/>
      <c r="N21" s="232" t="s">
        <v>28</v>
      </c>
      <c r="O21" s="39">
        <v>1</v>
      </c>
      <c r="P21" s="53"/>
      <c r="Q21" s="54"/>
      <c r="R21" s="54"/>
      <c r="S21" s="54"/>
      <c r="T21" s="228"/>
      <c r="U21" s="444"/>
      <c r="V21" s="39"/>
      <c r="W21" s="53"/>
      <c r="X21" s="54"/>
      <c r="Y21" s="54"/>
      <c r="Z21" s="54"/>
      <c r="AA21" s="228"/>
      <c r="AB21" s="386"/>
      <c r="AC21" s="23"/>
      <c r="AD21" s="56"/>
      <c r="AE21" s="54"/>
      <c r="AF21" s="54"/>
      <c r="AG21" s="54"/>
      <c r="AH21" s="227"/>
      <c r="AI21" s="444"/>
      <c r="AJ21" s="55"/>
      <c r="AK21" s="56"/>
      <c r="AL21" s="54"/>
      <c r="AM21" s="54"/>
      <c r="AN21" s="54"/>
      <c r="AO21" s="227"/>
      <c r="AP21" s="444"/>
      <c r="AQ21" s="55"/>
      <c r="AR21" s="56"/>
      <c r="AS21" s="54"/>
      <c r="AT21" s="54"/>
      <c r="AU21" s="54"/>
      <c r="AV21" s="227"/>
      <c r="AW21" s="444"/>
      <c r="AX21" s="55"/>
    </row>
    <row r="22" spans="1:50" s="46" customFormat="1" ht="39.75" customHeight="1">
      <c r="A22" s="57">
        <v>2</v>
      </c>
      <c r="B22" s="7" t="s">
        <v>128</v>
      </c>
      <c r="C22" s="36">
        <f>SUM(D22:H22)</f>
        <v>18</v>
      </c>
      <c r="D22" s="37">
        <f>I22+P22+W22+AD22+AK22+AR22</f>
        <v>8</v>
      </c>
      <c r="E22" s="38">
        <f t="shared" si="9"/>
        <v>0</v>
      </c>
      <c r="F22" s="38">
        <f t="shared" si="9"/>
        <v>0</v>
      </c>
      <c r="G22" s="38">
        <f>L22+S22+Z22+AG22+AN22+AU22</f>
        <v>10</v>
      </c>
      <c r="H22" s="39"/>
      <c r="I22" s="207">
        <v>8</v>
      </c>
      <c r="J22" s="208"/>
      <c r="K22" s="208"/>
      <c r="L22" s="208">
        <v>10</v>
      </c>
      <c r="M22" s="209"/>
      <c r="N22" s="241" t="s">
        <v>28</v>
      </c>
      <c r="O22" s="214">
        <v>1</v>
      </c>
      <c r="P22" s="242"/>
      <c r="Q22" s="208"/>
      <c r="R22" s="208"/>
      <c r="S22" s="208"/>
      <c r="T22" s="209"/>
      <c r="U22" s="241"/>
      <c r="V22" s="233"/>
      <c r="W22" s="242"/>
      <c r="X22" s="208"/>
      <c r="Y22" s="208"/>
      <c r="Z22" s="208"/>
      <c r="AA22" s="209"/>
      <c r="AB22" s="241"/>
      <c r="AC22" s="233"/>
      <c r="AD22" s="242"/>
      <c r="AE22" s="208"/>
      <c r="AF22" s="208"/>
      <c r="AG22" s="208"/>
      <c r="AH22" s="208"/>
      <c r="AI22" s="314"/>
      <c r="AJ22" s="214"/>
      <c r="AK22" s="242"/>
      <c r="AL22" s="208"/>
      <c r="AM22" s="208"/>
      <c r="AN22" s="208"/>
      <c r="AO22" s="208"/>
      <c r="AP22" s="314"/>
      <c r="AQ22" s="45"/>
      <c r="AR22" s="242"/>
      <c r="AS22" s="208"/>
      <c r="AT22" s="208"/>
      <c r="AU22" s="208"/>
      <c r="AV22" s="208"/>
      <c r="AW22" s="314"/>
      <c r="AX22" s="215"/>
    </row>
    <row r="23" spans="1:50" s="3" customFormat="1" ht="38.1" customHeight="1">
      <c r="A23" s="57">
        <v>3</v>
      </c>
      <c r="B23" s="8" t="s">
        <v>41</v>
      </c>
      <c r="C23" s="36">
        <f t="shared" ref="C23:C37" si="14">SUM(D23:H23)</f>
        <v>16</v>
      </c>
      <c r="D23" s="37">
        <f t="shared" ref="D23:D37" si="15">I23+P23+W23+AD23+AK23+AR23</f>
        <v>8</v>
      </c>
      <c r="E23" s="38">
        <f t="shared" si="9"/>
        <v>0</v>
      </c>
      <c r="F23" s="38">
        <f t="shared" si="9"/>
        <v>0</v>
      </c>
      <c r="G23" s="38">
        <f t="shared" si="9"/>
        <v>8</v>
      </c>
      <c r="H23" s="39"/>
      <c r="I23" s="207">
        <v>8</v>
      </c>
      <c r="J23" s="208"/>
      <c r="K23" s="208"/>
      <c r="L23" s="208">
        <v>8</v>
      </c>
      <c r="M23" s="209"/>
      <c r="N23" s="241" t="s">
        <v>28</v>
      </c>
      <c r="O23" s="58">
        <v>1</v>
      </c>
      <c r="P23" s="242"/>
      <c r="Q23" s="208"/>
      <c r="R23" s="208"/>
      <c r="S23" s="208"/>
      <c r="T23" s="59"/>
      <c r="U23" s="241"/>
      <c r="V23" s="58"/>
      <c r="W23" s="242"/>
      <c r="X23" s="208"/>
      <c r="Y23" s="208"/>
      <c r="Z23" s="208"/>
      <c r="AA23" s="59"/>
      <c r="AB23" s="241"/>
      <c r="AC23" s="58"/>
      <c r="AD23" s="242"/>
      <c r="AE23" s="208"/>
      <c r="AF23" s="208"/>
      <c r="AG23" s="208"/>
      <c r="AH23" s="208"/>
      <c r="AI23" s="59"/>
      <c r="AJ23" s="215"/>
      <c r="AK23" s="242"/>
      <c r="AL23" s="208"/>
      <c r="AM23" s="208"/>
      <c r="AN23" s="208"/>
      <c r="AO23" s="208"/>
      <c r="AP23" s="59"/>
      <c r="AQ23" s="215"/>
      <c r="AR23" s="242"/>
      <c r="AS23" s="208"/>
      <c r="AT23" s="208"/>
      <c r="AU23" s="208"/>
      <c r="AV23" s="208"/>
      <c r="AW23" s="59"/>
      <c r="AX23" s="215"/>
    </row>
    <row r="24" spans="1:50" s="46" customFormat="1" ht="38.1" customHeight="1">
      <c r="A24" s="57">
        <v>4</v>
      </c>
      <c r="B24" s="7" t="s">
        <v>45</v>
      </c>
      <c r="C24" s="36">
        <f t="shared" si="14"/>
        <v>20</v>
      </c>
      <c r="D24" s="37">
        <f t="shared" si="15"/>
        <v>12</v>
      </c>
      <c r="E24" s="38">
        <f t="shared" si="9"/>
        <v>0</v>
      </c>
      <c r="F24" s="38">
        <f t="shared" si="9"/>
        <v>0</v>
      </c>
      <c r="G24" s="38">
        <f t="shared" si="9"/>
        <v>8</v>
      </c>
      <c r="H24" s="39"/>
      <c r="I24" s="207">
        <v>12</v>
      </c>
      <c r="J24" s="208"/>
      <c r="K24" s="208"/>
      <c r="L24" s="208">
        <v>8</v>
      </c>
      <c r="M24" s="209"/>
      <c r="N24" s="241" t="s">
        <v>29</v>
      </c>
      <c r="O24" s="120">
        <v>4</v>
      </c>
      <c r="P24" s="260"/>
      <c r="Q24" s="208"/>
      <c r="R24" s="208"/>
      <c r="S24" s="208"/>
      <c r="T24" s="59"/>
      <c r="U24" s="241"/>
      <c r="V24" s="58"/>
      <c r="W24" s="242"/>
      <c r="X24" s="208"/>
      <c r="Y24" s="208"/>
      <c r="Z24" s="208"/>
      <c r="AA24" s="59"/>
      <c r="AB24" s="241"/>
      <c r="AC24" s="58"/>
      <c r="AD24" s="242"/>
      <c r="AE24" s="208"/>
      <c r="AF24" s="208"/>
      <c r="AG24" s="208"/>
      <c r="AH24" s="208"/>
      <c r="AI24" s="59"/>
      <c r="AJ24" s="215"/>
      <c r="AK24" s="242"/>
      <c r="AL24" s="208"/>
      <c r="AM24" s="208"/>
      <c r="AN24" s="208"/>
      <c r="AO24" s="208"/>
      <c r="AP24" s="59"/>
      <c r="AQ24" s="215"/>
      <c r="AR24" s="242"/>
      <c r="AS24" s="208"/>
      <c r="AT24" s="208"/>
      <c r="AU24" s="208"/>
      <c r="AV24" s="208"/>
      <c r="AW24" s="59"/>
      <c r="AX24" s="215"/>
    </row>
    <row r="25" spans="1:50" s="3" customFormat="1" ht="38.1" customHeight="1">
      <c r="A25" s="60">
        <v>5</v>
      </c>
      <c r="B25" s="8" t="s">
        <v>71</v>
      </c>
      <c r="C25" s="36">
        <f t="shared" si="14"/>
        <v>22</v>
      </c>
      <c r="D25" s="37">
        <f t="shared" si="15"/>
        <v>10</v>
      </c>
      <c r="E25" s="38">
        <f t="shared" si="9"/>
        <v>0</v>
      </c>
      <c r="F25" s="38">
        <f t="shared" si="9"/>
        <v>0</v>
      </c>
      <c r="G25" s="38">
        <f t="shared" si="9"/>
        <v>12</v>
      </c>
      <c r="H25" s="39"/>
      <c r="I25" s="207">
        <v>10</v>
      </c>
      <c r="J25" s="17"/>
      <c r="K25" s="208"/>
      <c r="L25" s="208">
        <v>12</v>
      </c>
      <c r="M25" s="209"/>
      <c r="N25" s="241" t="s">
        <v>29</v>
      </c>
      <c r="O25" s="120">
        <v>4</v>
      </c>
      <c r="P25" s="260"/>
      <c r="Q25" s="208"/>
      <c r="R25" s="208"/>
      <c r="S25" s="208"/>
      <c r="T25" s="59"/>
      <c r="U25" s="241"/>
      <c r="V25" s="58"/>
      <c r="W25" s="242"/>
      <c r="X25" s="208"/>
      <c r="Y25" s="208"/>
      <c r="Z25" s="208"/>
      <c r="AA25" s="59"/>
      <c r="AB25" s="241"/>
      <c r="AC25" s="435"/>
      <c r="AD25" s="242"/>
      <c r="AE25" s="208"/>
      <c r="AF25" s="208"/>
      <c r="AG25" s="208"/>
      <c r="AH25" s="208"/>
      <c r="AI25" s="59"/>
      <c r="AJ25" s="215"/>
      <c r="AK25" s="242"/>
      <c r="AL25" s="208"/>
      <c r="AM25" s="208"/>
      <c r="AN25" s="208"/>
      <c r="AO25" s="208"/>
      <c r="AP25" s="59"/>
      <c r="AQ25" s="215"/>
      <c r="AR25" s="242"/>
      <c r="AS25" s="208"/>
      <c r="AT25" s="208"/>
      <c r="AU25" s="208"/>
      <c r="AV25" s="208"/>
      <c r="AW25" s="59"/>
      <c r="AX25" s="215"/>
    </row>
    <row r="26" spans="1:50" s="46" customFormat="1" ht="38.1" customHeight="1">
      <c r="A26" s="57">
        <v>6</v>
      </c>
      <c r="B26" s="8" t="s">
        <v>64</v>
      </c>
      <c r="C26" s="36">
        <f t="shared" si="14"/>
        <v>16</v>
      </c>
      <c r="D26" s="37">
        <f t="shared" si="15"/>
        <v>8</v>
      </c>
      <c r="E26" s="38">
        <f t="shared" si="9"/>
        <v>0</v>
      </c>
      <c r="F26" s="38">
        <f t="shared" si="9"/>
        <v>0</v>
      </c>
      <c r="G26" s="38">
        <f t="shared" si="9"/>
        <v>8</v>
      </c>
      <c r="H26" s="39"/>
      <c r="I26" s="207">
        <v>8</v>
      </c>
      <c r="J26" s="17"/>
      <c r="K26" s="208"/>
      <c r="L26" s="208">
        <v>8</v>
      </c>
      <c r="M26" s="209"/>
      <c r="N26" s="241" t="s">
        <v>28</v>
      </c>
      <c r="O26" s="58">
        <v>2</v>
      </c>
      <c r="P26" s="242"/>
      <c r="Q26" s="208"/>
      <c r="R26" s="208"/>
      <c r="S26" s="208"/>
      <c r="T26" s="59"/>
      <c r="U26" s="241"/>
      <c r="V26" s="58"/>
      <c r="W26" s="242"/>
      <c r="X26" s="209"/>
      <c r="Y26" s="208"/>
      <c r="Z26" s="208"/>
      <c r="AA26" s="59"/>
      <c r="AB26" s="241"/>
      <c r="AC26" s="233"/>
      <c r="AD26" s="242"/>
      <c r="AE26" s="208"/>
      <c r="AF26" s="208"/>
      <c r="AG26" s="208"/>
      <c r="AH26" s="208"/>
      <c r="AI26" s="59"/>
      <c r="AJ26" s="215"/>
      <c r="AK26" s="242"/>
      <c r="AL26" s="208"/>
      <c r="AM26" s="208"/>
      <c r="AN26" s="208"/>
      <c r="AO26" s="208"/>
      <c r="AP26" s="59"/>
      <c r="AQ26" s="215"/>
      <c r="AR26" s="242"/>
      <c r="AS26" s="208"/>
      <c r="AT26" s="208"/>
      <c r="AU26" s="208"/>
      <c r="AV26" s="208"/>
      <c r="AW26" s="59"/>
      <c r="AX26" s="215"/>
    </row>
    <row r="27" spans="1:50" s="3" customFormat="1" ht="38.1" customHeight="1">
      <c r="A27" s="57">
        <v>7</v>
      </c>
      <c r="B27" s="7" t="s">
        <v>47</v>
      </c>
      <c r="C27" s="36">
        <f t="shared" si="14"/>
        <v>18</v>
      </c>
      <c r="D27" s="37">
        <f t="shared" si="15"/>
        <v>8</v>
      </c>
      <c r="E27" s="38">
        <f t="shared" si="9"/>
        <v>0</v>
      </c>
      <c r="F27" s="38">
        <f t="shared" si="9"/>
        <v>0</v>
      </c>
      <c r="G27" s="38">
        <f t="shared" si="9"/>
        <v>10</v>
      </c>
      <c r="H27" s="39"/>
      <c r="I27" s="245">
        <v>8</v>
      </c>
      <c r="J27" s="17"/>
      <c r="K27" s="17"/>
      <c r="L27" s="17">
        <v>10</v>
      </c>
      <c r="M27" s="243"/>
      <c r="N27" s="243" t="s">
        <v>28</v>
      </c>
      <c r="O27" s="215">
        <v>2</v>
      </c>
      <c r="P27" s="61"/>
      <c r="Q27" s="17"/>
      <c r="R27" s="17"/>
      <c r="S27" s="17"/>
      <c r="T27" s="243"/>
      <c r="U27" s="232"/>
      <c r="V27" s="58"/>
      <c r="W27" s="61"/>
      <c r="X27" s="282"/>
      <c r="Y27" s="17"/>
      <c r="Z27" s="17"/>
      <c r="AA27" s="243"/>
      <c r="AB27" s="232"/>
      <c r="AC27" s="58"/>
      <c r="AD27" s="61"/>
      <c r="AE27" s="17"/>
      <c r="AF27" s="17"/>
      <c r="AG27" s="17"/>
      <c r="AH27" s="17"/>
      <c r="AI27" s="243"/>
      <c r="AJ27" s="215"/>
      <c r="AK27" s="61"/>
      <c r="AL27" s="17"/>
      <c r="AM27" s="17"/>
      <c r="AN27" s="17"/>
      <c r="AO27" s="17"/>
      <c r="AP27" s="243"/>
      <c r="AQ27" s="215"/>
      <c r="AR27" s="61"/>
      <c r="AS27" s="17"/>
      <c r="AT27" s="17"/>
      <c r="AU27" s="17"/>
      <c r="AV27" s="17"/>
      <c r="AW27" s="243"/>
      <c r="AX27" s="215"/>
    </row>
    <row r="28" spans="1:50" s="3" customFormat="1" ht="38.1" customHeight="1">
      <c r="A28" s="57">
        <v>8</v>
      </c>
      <c r="B28" s="8" t="s">
        <v>49</v>
      </c>
      <c r="C28" s="36">
        <f t="shared" si="14"/>
        <v>16</v>
      </c>
      <c r="D28" s="37">
        <f t="shared" si="15"/>
        <v>8</v>
      </c>
      <c r="E28" s="38">
        <f t="shared" si="9"/>
        <v>0</v>
      </c>
      <c r="F28" s="38">
        <f t="shared" si="9"/>
        <v>0</v>
      </c>
      <c r="G28" s="38">
        <f t="shared" si="9"/>
        <v>8</v>
      </c>
      <c r="H28" s="39"/>
      <c r="I28" s="207">
        <v>8</v>
      </c>
      <c r="J28" s="208"/>
      <c r="K28" s="208"/>
      <c r="L28" s="208">
        <v>8</v>
      </c>
      <c r="M28" s="209"/>
      <c r="N28" s="241" t="s">
        <v>28</v>
      </c>
      <c r="O28" s="214">
        <v>1</v>
      </c>
      <c r="P28" s="242"/>
      <c r="Q28" s="208"/>
      <c r="R28" s="208"/>
      <c r="S28" s="208"/>
      <c r="T28" s="209"/>
      <c r="U28" s="241"/>
      <c r="V28" s="233"/>
      <c r="W28" s="242"/>
      <c r="X28" s="209"/>
      <c r="Y28" s="208"/>
      <c r="Z28" s="208"/>
      <c r="AA28" s="209"/>
      <c r="AB28" s="241"/>
      <c r="AC28" s="233"/>
      <c r="AD28" s="242"/>
      <c r="AE28" s="208"/>
      <c r="AF28" s="208"/>
      <c r="AG28" s="208"/>
      <c r="AH28" s="208"/>
      <c r="AI28" s="314"/>
      <c r="AJ28" s="62"/>
      <c r="AK28" s="242"/>
      <c r="AL28" s="208"/>
      <c r="AM28" s="208"/>
      <c r="AN28" s="208"/>
      <c r="AO28" s="208"/>
      <c r="AP28" s="314"/>
      <c r="AQ28" s="214"/>
      <c r="AR28" s="242"/>
      <c r="AS28" s="208"/>
      <c r="AT28" s="208"/>
      <c r="AU28" s="208"/>
      <c r="AV28" s="208"/>
      <c r="AW28" s="314"/>
      <c r="AX28" s="62"/>
    </row>
    <row r="29" spans="1:50" s="3" customFormat="1" ht="38.1" customHeight="1">
      <c r="A29" s="57">
        <v>9</v>
      </c>
      <c r="B29" s="7" t="s">
        <v>73</v>
      </c>
      <c r="C29" s="36">
        <f t="shared" si="14"/>
        <v>14</v>
      </c>
      <c r="D29" s="37">
        <f t="shared" si="15"/>
        <v>6</v>
      </c>
      <c r="E29" s="38">
        <f t="shared" si="9"/>
        <v>0</v>
      </c>
      <c r="F29" s="38">
        <f t="shared" si="9"/>
        <v>0</v>
      </c>
      <c r="G29" s="38">
        <f t="shared" si="9"/>
        <v>8</v>
      </c>
      <c r="H29" s="39"/>
      <c r="I29" s="207">
        <v>6</v>
      </c>
      <c r="J29" s="208"/>
      <c r="K29" s="208"/>
      <c r="L29" s="208">
        <v>8</v>
      </c>
      <c r="M29" s="209"/>
      <c r="N29" s="241" t="s">
        <v>28</v>
      </c>
      <c r="O29" s="62">
        <v>1</v>
      </c>
      <c r="P29" s="242"/>
      <c r="Q29" s="208"/>
      <c r="R29" s="208"/>
      <c r="S29" s="208"/>
      <c r="T29" s="209"/>
      <c r="U29" s="241"/>
      <c r="V29" s="62"/>
      <c r="W29" s="242"/>
      <c r="X29" s="209"/>
      <c r="Y29" s="208"/>
      <c r="Z29" s="208"/>
      <c r="AA29" s="209"/>
      <c r="AB29" s="241"/>
      <c r="AC29" s="62"/>
      <c r="AD29" s="242"/>
      <c r="AE29" s="208"/>
      <c r="AF29" s="208"/>
      <c r="AG29" s="208"/>
      <c r="AH29" s="209"/>
      <c r="AI29" s="241"/>
      <c r="AJ29" s="62"/>
      <c r="AK29" s="242"/>
      <c r="AL29" s="208"/>
      <c r="AM29" s="208"/>
      <c r="AN29" s="208"/>
      <c r="AO29" s="208"/>
      <c r="AP29" s="314"/>
      <c r="AQ29" s="62"/>
      <c r="AR29" s="242"/>
      <c r="AS29" s="208"/>
      <c r="AT29" s="208"/>
      <c r="AU29" s="208"/>
      <c r="AV29" s="208"/>
      <c r="AW29" s="314"/>
      <c r="AX29" s="62"/>
    </row>
    <row r="30" spans="1:50" s="46" customFormat="1" ht="38.1" customHeight="1">
      <c r="A30" s="543">
        <v>10</v>
      </c>
      <c r="B30" s="8" t="s">
        <v>74</v>
      </c>
      <c r="C30" s="36">
        <f t="shared" si="14"/>
        <v>18</v>
      </c>
      <c r="D30" s="37">
        <f t="shared" si="15"/>
        <v>8</v>
      </c>
      <c r="E30" s="38">
        <f t="shared" si="9"/>
        <v>0</v>
      </c>
      <c r="F30" s="38">
        <f t="shared" si="9"/>
        <v>0</v>
      </c>
      <c r="G30" s="38">
        <f t="shared" si="9"/>
        <v>10</v>
      </c>
      <c r="H30" s="39"/>
      <c r="I30" s="268">
        <v>8</v>
      </c>
      <c r="J30" s="269"/>
      <c r="K30" s="269"/>
      <c r="L30" s="269">
        <v>10</v>
      </c>
      <c r="M30" s="270"/>
      <c r="N30" s="277" t="s">
        <v>28</v>
      </c>
      <c r="O30" s="62">
        <v>2</v>
      </c>
      <c r="P30" s="279"/>
      <c r="Q30" s="269"/>
      <c r="R30" s="269"/>
      <c r="S30" s="269"/>
      <c r="T30" s="270"/>
      <c r="U30" s="277"/>
      <c r="V30" s="62"/>
      <c r="W30" s="279"/>
      <c r="X30" s="269"/>
      <c r="Y30" s="269"/>
      <c r="Z30" s="269"/>
      <c r="AA30" s="270"/>
      <c r="AB30" s="277"/>
      <c r="AC30" s="62"/>
      <c r="AD30" s="279"/>
      <c r="AE30" s="269"/>
      <c r="AF30" s="269"/>
      <c r="AG30" s="269"/>
      <c r="AH30" s="270"/>
      <c r="AI30" s="277"/>
      <c r="AJ30" s="62"/>
      <c r="AK30" s="279"/>
      <c r="AL30" s="269"/>
      <c r="AM30" s="269"/>
      <c r="AN30" s="269"/>
      <c r="AO30" s="269"/>
      <c r="AP30" s="315"/>
      <c r="AQ30" s="62"/>
      <c r="AR30" s="279"/>
      <c r="AS30" s="269"/>
      <c r="AT30" s="269"/>
      <c r="AU30" s="269"/>
      <c r="AV30" s="208"/>
      <c r="AW30" s="315"/>
      <c r="AX30" s="62"/>
    </row>
    <row r="31" spans="1:50" s="3" customFormat="1" ht="38.1" customHeight="1">
      <c r="A31" s="57">
        <v>11</v>
      </c>
      <c r="B31" s="8" t="s">
        <v>63</v>
      </c>
      <c r="C31" s="36">
        <f t="shared" si="14"/>
        <v>18</v>
      </c>
      <c r="D31" s="37">
        <f t="shared" si="15"/>
        <v>8</v>
      </c>
      <c r="E31" s="38">
        <f t="shared" si="9"/>
        <v>0</v>
      </c>
      <c r="F31" s="38">
        <f t="shared" si="9"/>
        <v>0</v>
      </c>
      <c r="G31" s="38">
        <f t="shared" si="9"/>
        <v>10</v>
      </c>
      <c r="H31" s="39"/>
      <c r="I31" s="207">
        <v>8</v>
      </c>
      <c r="J31" s="208"/>
      <c r="K31" s="208"/>
      <c r="L31" s="259">
        <v>10</v>
      </c>
      <c r="M31" s="47"/>
      <c r="N31" s="262" t="s">
        <v>28</v>
      </c>
      <c r="O31" s="264">
        <v>2</v>
      </c>
      <c r="P31" s="260"/>
      <c r="Q31" s="259"/>
      <c r="R31" s="259"/>
      <c r="S31" s="259"/>
      <c r="T31" s="47"/>
      <c r="U31" s="262"/>
      <c r="V31" s="264"/>
      <c r="W31" s="260"/>
      <c r="X31" s="208"/>
      <c r="Y31" s="208"/>
      <c r="Z31" s="208"/>
      <c r="AA31" s="209"/>
      <c r="AB31" s="241"/>
      <c r="AC31" s="62"/>
      <c r="AD31" s="242"/>
      <c r="AE31" s="208"/>
      <c r="AF31" s="208"/>
      <c r="AG31" s="208"/>
      <c r="AH31" s="209"/>
      <c r="AI31" s="241"/>
      <c r="AJ31" s="62"/>
      <c r="AK31" s="242"/>
      <c r="AL31" s="208"/>
      <c r="AM31" s="208"/>
      <c r="AN31" s="208"/>
      <c r="AO31" s="208"/>
      <c r="AP31" s="314"/>
      <c r="AQ31" s="62"/>
      <c r="AR31" s="242"/>
      <c r="AS31" s="208"/>
      <c r="AT31" s="208"/>
      <c r="AU31" s="208"/>
      <c r="AV31" s="209"/>
      <c r="AW31" s="241"/>
      <c r="AX31" s="62"/>
    </row>
    <row r="32" spans="1:50" s="3" customFormat="1" ht="38.1" customHeight="1">
      <c r="A32" s="63">
        <v>12</v>
      </c>
      <c r="B32" s="420" t="s">
        <v>72</v>
      </c>
      <c r="C32" s="36">
        <f t="shared" si="14"/>
        <v>22</v>
      </c>
      <c r="D32" s="37">
        <f t="shared" si="15"/>
        <v>10</v>
      </c>
      <c r="E32" s="38">
        <f t="shared" si="9"/>
        <v>0</v>
      </c>
      <c r="F32" s="38">
        <f t="shared" si="9"/>
        <v>0</v>
      </c>
      <c r="G32" s="38">
        <f t="shared" si="9"/>
        <v>12</v>
      </c>
      <c r="H32" s="39"/>
      <c r="I32" s="258">
        <v>10</v>
      </c>
      <c r="J32" s="208"/>
      <c r="K32" s="208"/>
      <c r="L32" s="259">
        <v>12</v>
      </c>
      <c r="M32" s="47"/>
      <c r="N32" s="262" t="s">
        <v>29</v>
      </c>
      <c r="O32" s="264">
        <v>3</v>
      </c>
      <c r="P32" s="260"/>
      <c r="Q32" s="259"/>
      <c r="R32" s="259"/>
      <c r="S32" s="259"/>
      <c r="T32" s="47"/>
      <c r="U32" s="262"/>
      <c r="V32" s="264"/>
      <c r="W32" s="260"/>
      <c r="X32" s="208"/>
      <c r="Y32" s="208"/>
      <c r="Z32" s="208"/>
      <c r="AA32" s="209"/>
      <c r="AB32" s="241"/>
      <c r="AC32" s="264"/>
      <c r="AD32" s="242"/>
      <c r="AE32" s="208"/>
      <c r="AF32" s="208"/>
      <c r="AG32" s="208"/>
      <c r="AH32" s="209"/>
      <c r="AI32" s="241"/>
      <c r="AJ32" s="62"/>
      <c r="AK32" s="242"/>
      <c r="AL32" s="208"/>
      <c r="AM32" s="208"/>
      <c r="AN32" s="208"/>
      <c r="AO32" s="208"/>
      <c r="AP32" s="314"/>
      <c r="AQ32" s="273"/>
      <c r="AR32" s="64"/>
      <c r="AS32" s="211"/>
      <c r="AT32" s="211"/>
      <c r="AU32" s="211"/>
      <c r="AV32" s="212"/>
      <c r="AW32" s="255"/>
      <c r="AX32" s="273"/>
    </row>
    <row r="33" spans="1:51" s="3" customFormat="1" ht="38.1" customHeight="1">
      <c r="A33" s="63">
        <v>13</v>
      </c>
      <c r="B33" s="9" t="s">
        <v>50</v>
      </c>
      <c r="C33" s="36">
        <f t="shared" si="14"/>
        <v>22</v>
      </c>
      <c r="D33" s="37">
        <f t="shared" si="15"/>
        <v>10</v>
      </c>
      <c r="E33" s="38">
        <f t="shared" si="9"/>
        <v>0</v>
      </c>
      <c r="F33" s="38">
        <f t="shared" si="9"/>
        <v>0</v>
      </c>
      <c r="G33" s="38">
        <f t="shared" si="9"/>
        <v>12</v>
      </c>
      <c r="H33" s="39"/>
      <c r="I33" s="207"/>
      <c r="J33" s="208"/>
      <c r="K33" s="269"/>
      <c r="L33" s="275"/>
      <c r="M33" s="284"/>
      <c r="N33" s="276"/>
      <c r="O33" s="116"/>
      <c r="P33" s="260">
        <v>10</v>
      </c>
      <c r="Q33" s="259"/>
      <c r="R33" s="259"/>
      <c r="S33" s="259">
        <v>12</v>
      </c>
      <c r="T33" s="47"/>
      <c r="U33" s="262" t="s">
        <v>29</v>
      </c>
      <c r="V33" s="116">
        <v>4</v>
      </c>
      <c r="W33" s="260"/>
      <c r="X33" s="259"/>
      <c r="Y33" s="259"/>
      <c r="Z33" s="259"/>
      <c r="AA33" s="47"/>
      <c r="AB33" s="255"/>
      <c r="AC33" s="273"/>
      <c r="AD33" s="64"/>
      <c r="AE33" s="211"/>
      <c r="AF33" s="211"/>
      <c r="AG33" s="211"/>
      <c r="AH33" s="212"/>
      <c r="AI33" s="255"/>
      <c r="AJ33" s="273"/>
      <c r="AK33" s="64"/>
      <c r="AL33" s="211"/>
      <c r="AM33" s="211"/>
      <c r="AN33" s="211"/>
      <c r="AO33" s="211"/>
      <c r="AP33" s="105"/>
      <c r="AQ33" s="273"/>
      <c r="AR33" s="64"/>
      <c r="AS33" s="211"/>
      <c r="AT33" s="211"/>
      <c r="AU33" s="211"/>
      <c r="AV33" s="212"/>
      <c r="AW33" s="255"/>
      <c r="AX33" s="273"/>
    </row>
    <row r="34" spans="1:51" s="3" customFormat="1" ht="38.1" customHeight="1">
      <c r="A34" s="57">
        <v>14</v>
      </c>
      <c r="B34" s="8" t="s">
        <v>46</v>
      </c>
      <c r="C34" s="36">
        <f t="shared" si="14"/>
        <v>26</v>
      </c>
      <c r="D34" s="37">
        <f t="shared" si="15"/>
        <v>12</v>
      </c>
      <c r="E34" s="38">
        <f t="shared" si="9"/>
        <v>0</v>
      </c>
      <c r="F34" s="38">
        <f t="shared" si="9"/>
        <v>0</v>
      </c>
      <c r="G34" s="38">
        <f t="shared" si="9"/>
        <v>14</v>
      </c>
      <c r="H34" s="39"/>
      <c r="I34" s="245"/>
      <c r="J34" s="17"/>
      <c r="K34" s="208"/>
      <c r="L34" s="259"/>
      <c r="M34" s="258"/>
      <c r="N34" s="262"/>
      <c r="O34" s="257"/>
      <c r="P34" s="388">
        <v>12</v>
      </c>
      <c r="Q34" s="263"/>
      <c r="R34" s="263"/>
      <c r="S34" s="263">
        <v>14</v>
      </c>
      <c r="T34" s="387"/>
      <c r="U34" s="262" t="s">
        <v>29</v>
      </c>
      <c r="V34" s="257">
        <v>5</v>
      </c>
      <c r="W34" s="388"/>
      <c r="X34" s="17"/>
      <c r="Y34" s="17"/>
      <c r="Z34" s="17"/>
      <c r="AA34" s="208"/>
      <c r="AB34" s="243"/>
      <c r="AC34" s="215"/>
      <c r="AD34" s="61"/>
      <c r="AE34" s="17"/>
      <c r="AF34" s="17"/>
      <c r="AG34" s="17"/>
      <c r="AH34" s="208"/>
      <c r="AI34" s="243"/>
      <c r="AJ34" s="215"/>
      <c r="AK34" s="61"/>
      <c r="AL34" s="17"/>
      <c r="AM34" s="17"/>
      <c r="AN34" s="17"/>
      <c r="AO34" s="17"/>
      <c r="AP34" s="243"/>
      <c r="AQ34" s="215"/>
      <c r="AR34" s="61"/>
      <c r="AS34" s="17"/>
      <c r="AT34" s="17"/>
      <c r="AU34" s="17"/>
      <c r="AV34" s="208"/>
      <c r="AW34" s="243"/>
      <c r="AX34" s="215"/>
    </row>
    <row r="35" spans="1:51" s="3" customFormat="1" ht="38.1" customHeight="1">
      <c r="A35" s="543">
        <v>15</v>
      </c>
      <c r="B35" s="577" t="s">
        <v>132</v>
      </c>
      <c r="C35" s="578">
        <f t="shared" si="14"/>
        <v>10</v>
      </c>
      <c r="D35" s="579">
        <f t="shared" si="15"/>
        <v>0</v>
      </c>
      <c r="E35" s="580">
        <f t="shared" si="9"/>
        <v>0</v>
      </c>
      <c r="F35" s="580">
        <f t="shared" si="9"/>
        <v>0</v>
      </c>
      <c r="G35" s="580">
        <f t="shared" si="9"/>
        <v>10</v>
      </c>
      <c r="H35" s="214"/>
      <c r="I35" s="230"/>
      <c r="J35" s="231"/>
      <c r="K35" s="231"/>
      <c r="L35" s="231"/>
      <c r="M35" s="268"/>
      <c r="N35" s="581"/>
      <c r="O35" s="526"/>
      <c r="P35" s="230"/>
      <c r="Q35" s="231"/>
      <c r="R35" s="231"/>
      <c r="S35" s="231">
        <v>10</v>
      </c>
      <c r="T35" s="235"/>
      <c r="U35" s="582" t="s">
        <v>28</v>
      </c>
      <c r="V35" s="526">
        <v>1</v>
      </c>
      <c r="W35" s="403"/>
      <c r="X35" s="231"/>
      <c r="Y35" s="231"/>
      <c r="Z35" s="231"/>
      <c r="AA35" s="231"/>
      <c r="AB35" s="235"/>
      <c r="AC35" s="236"/>
      <c r="AD35" s="234"/>
      <c r="AE35" s="231"/>
      <c r="AF35" s="231"/>
      <c r="AG35" s="231"/>
      <c r="AH35" s="103"/>
      <c r="AI35" s="235"/>
      <c r="AJ35" s="278"/>
      <c r="AK35" s="230"/>
      <c r="AL35" s="231"/>
      <c r="AM35" s="231"/>
      <c r="AN35" s="231"/>
      <c r="AO35" s="231"/>
      <c r="AP35" s="235"/>
      <c r="AQ35" s="278"/>
      <c r="AR35" s="230"/>
      <c r="AS35" s="231"/>
      <c r="AT35" s="231"/>
      <c r="AU35" s="231"/>
      <c r="AV35" s="269"/>
      <c r="AW35" s="235"/>
      <c r="AX35" s="62"/>
    </row>
    <row r="36" spans="1:51" s="3" customFormat="1" ht="38.1" customHeight="1">
      <c r="A36" s="543">
        <v>16</v>
      </c>
      <c r="B36" s="420" t="s">
        <v>102</v>
      </c>
      <c r="C36" s="36">
        <f t="shared" si="14"/>
        <v>22</v>
      </c>
      <c r="D36" s="37">
        <f t="shared" si="15"/>
        <v>10</v>
      </c>
      <c r="E36" s="38">
        <f t="shared" si="9"/>
        <v>0</v>
      </c>
      <c r="F36" s="38">
        <f t="shared" si="9"/>
        <v>0</v>
      </c>
      <c r="G36" s="38">
        <f t="shared" si="9"/>
        <v>12</v>
      </c>
      <c r="H36" s="39"/>
      <c r="I36" s="207"/>
      <c r="J36" s="208"/>
      <c r="K36" s="208"/>
      <c r="L36" s="259"/>
      <c r="M36" s="259"/>
      <c r="N36" s="377"/>
      <c r="O36" s="257"/>
      <c r="P36" s="258">
        <v>10</v>
      </c>
      <c r="Q36" s="259"/>
      <c r="R36" s="259"/>
      <c r="S36" s="259">
        <v>12</v>
      </c>
      <c r="T36" s="334"/>
      <c r="U36" s="262" t="s">
        <v>29</v>
      </c>
      <c r="V36" s="516">
        <v>4</v>
      </c>
      <c r="W36" s="258"/>
      <c r="X36" s="208"/>
      <c r="Y36" s="208"/>
      <c r="Z36" s="208"/>
      <c r="AA36" s="208"/>
      <c r="AB36" s="59"/>
      <c r="AC36" s="215"/>
      <c r="AD36" s="242"/>
      <c r="AE36" s="208"/>
      <c r="AF36" s="208"/>
      <c r="AG36" s="208"/>
      <c r="AH36" s="209"/>
      <c r="AI36" s="241"/>
      <c r="AJ36" s="45"/>
      <c r="AK36" s="207"/>
      <c r="AL36" s="208"/>
      <c r="AM36" s="208"/>
      <c r="AN36" s="208"/>
      <c r="AO36" s="208"/>
      <c r="AP36" s="59"/>
      <c r="AQ36" s="45"/>
      <c r="AR36" s="207"/>
      <c r="AS36" s="208"/>
      <c r="AT36" s="208"/>
      <c r="AU36" s="208"/>
      <c r="AV36" s="208"/>
      <c r="AW36" s="66"/>
      <c r="AX36" s="62"/>
    </row>
    <row r="37" spans="1:51" s="3" customFormat="1" ht="39.75" customHeight="1">
      <c r="A37" s="544">
        <v>17</v>
      </c>
      <c r="B37" s="18" t="s">
        <v>104</v>
      </c>
      <c r="C37" s="36">
        <f t="shared" si="14"/>
        <v>28</v>
      </c>
      <c r="D37" s="37">
        <f t="shared" si="15"/>
        <v>12</v>
      </c>
      <c r="E37" s="38">
        <f t="shared" si="9"/>
        <v>0</v>
      </c>
      <c r="F37" s="38">
        <f t="shared" si="9"/>
        <v>0</v>
      </c>
      <c r="G37" s="38">
        <f t="shared" si="9"/>
        <v>16</v>
      </c>
      <c r="H37" s="39"/>
      <c r="I37" s="539"/>
      <c r="J37" s="527"/>
      <c r="K37" s="527"/>
      <c r="L37" s="484"/>
      <c r="M37" s="263"/>
      <c r="N37" s="476"/>
      <c r="O37" s="512"/>
      <c r="P37" s="528">
        <v>12</v>
      </c>
      <c r="Q37" s="484"/>
      <c r="R37" s="484"/>
      <c r="S37" s="529">
        <v>16</v>
      </c>
      <c r="T37" s="484"/>
      <c r="U37" s="476" t="s">
        <v>28</v>
      </c>
      <c r="V37" s="512">
        <v>6</v>
      </c>
      <c r="W37" s="530"/>
      <c r="X37" s="527"/>
      <c r="Y37" s="527"/>
      <c r="Z37" s="531"/>
      <c r="AA37" s="527"/>
      <c r="AB37" s="532"/>
      <c r="AC37" s="533"/>
      <c r="AD37" s="525"/>
      <c r="AE37" s="534"/>
      <c r="AF37" s="534"/>
      <c r="AG37" s="534"/>
      <c r="AH37" s="535"/>
      <c r="AI37" s="536"/>
      <c r="AJ37" s="533"/>
      <c r="AK37" s="525"/>
      <c r="AL37" s="534"/>
      <c r="AM37" s="534"/>
      <c r="AN37" s="534"/>
      <c r="AO37" s="534"/>
      <c r="AP37" s="537"/>
      <c r="AQ37" s="533"/>
      <c r="AR37" s="525"/>
      <c r="AS37" s="534"/>
      <c r="AT37" s="534"/>
      <c r="AU37" s="534"/>
      <c r="AV37" s="535"/>
      <c r="AW37" s="73"/>
      <c r="AX37" s="74"/>
    </row>
    <row r="38" spans="1:51" s="3" customFormat="1" ht="38.1" customHeight="1">
      <c r="A38" s="60" t="s">
        <v>107</v>
      </c>
      <c r="B38" s="481" t="s">
        <v>113</v>
      </c>
      <c r="C38" s="451"/>
      <c r="D38" s="402"/>
      <c r="E38" s="452"/>
      <c r="F38" s="452"/>
      <c r="G38" s="452"/>
      <c r="H38" s="401"/>
      <c r="I38" s="245"/>
      <c r="J38" s="17"/>
      <c r="K38" s="17"/>
      <c r="L38" s="231"/>
      <c r="M38" s="208"/>
      <c r="N38" s="235"/>
      <c r="O38" s="39"/>
      <c r="P38" s="53"/>
      <c r="Q38" s="54"/>
      <c r="R38" s="54"/>
      <c r="S38" s="54"/>
      <c r="T38" s="54"/>
      <c r="U38" s="444"/>
      <c r="V38" s="75"/>
      <c r="W38" s="53"/>
      <c r="X38" s="54"/>
      <c r="Y38" s="54"/>
      <c r="Z38" s="54"/>
      <c r="AA38" s="54"/>
      <c r="AB38" s="444"/>
      <c r="AC38" s="55"/>
      <c r="AD38" s="76"/>
      <c r="AE38" s="41"/>
      <c r="AF38" s="41"/>
      <c r="AG38" s="41"/>
      <c r="AH38" s="42"/>
      <c r="AI38" s="77"/>
      <c r="AJ38" s="55"/>
      <c r="AK38" s="76"/>
      <c r="AL38" s="41"/>
      <c r="AM38" s="41"/>
      <c r="AN38" s="41"/>
      <c r="AO38" s="42"/>
      <c r="AP38" s="77"/>
      <c r="AQ38" s="55"/>
      <c r="AR38" s="76"/>
      <c r="AS38" s="41"/>
      <c r="AT38" s="41"/>
      <c r="AU38" s="41"/>
      <c r="AV38" s="42"/>
      <c r="AW38" s="77"/>
      <c r="AX38" s="55"/>
    </row>
    <row r="39" spans="1:51" s="3" customFormat="1" ht="38.1" customHeight="1">
      <c r="A39" s="63" t="s">
        <v>108</v>
      </c>
      <c r="B39" s="482" t="s">
        <v>110</v>
      </c>
      <c r="C39" s="451"/>
      <c r="D39" s="402"/>
      <c r="E39" s="452"/>
      <c r="F39" s="452"/>
      <c r="G39" s="452"/>
      <c r="H39" s="401"/>
      <c r="I39" s="207"/>
      <c r="J39" s="17"/>
      <c r="K39" s="17"/>
      <c r="L39" s="208"/>
      <c r="M39" s="59"/>
      <c r="N39" s="208"/>
      <c r="O39" s="281"/>
      <c r="P39" s="210"/>
      <c r="Q39" s="211"/>
      <c r="R39" s="211"/>
      <c r="S39" s="211"/>
      <c r="T39" s="211"/>
      <c r="U39" s="78"/>
      <c r="V39" s="79"/>
      <c r="W39" s="210"/>
      <c r="X39" s="211"/>
      <c r="Y39" s="211"/>
      <c r="Z39" s="211"/>
      <c r="AA39" s="211"/>
      <c r="AB39" s="78"/>
      <c r="AC39" s="273"/>
      <c r="AD39" s="64"/>
      <c r="AE39" s="211"/>
      <c r="AF39" s="211"/>
      <c r="AG39" s="211"/>
      <c r="AH39" s="212"/>
      <c r="AI39" s="255"/>
      <c r="AJ39" s="273"/>
      <c r="AK39" s="64"/>
      <c r="AL39" s="211"/>
      <c r="AM39" s="211"/>
      <c r="AN39" s="211"/>
      <c r="AO39" s="212"/>
      <c r="AP39" s="255"/>
      <c r="AQ39" s="273"/>
      <c r="AR39" s="64"/>
      <c r="AS39" s="211"/>
      <c r="AT39" s="211"/>
      <c r="AU39" s="211"/>
      <c r="AV39" s="212"/>
      <c r="AW39" s="255"/>
      <c r="AX39" s="273"/>
    </row>
    <row r="40" spans="1:51" s="3" customFormat="1" ht="38.1" customHeight="1" thickBot="1">
      <c r="A40" s="80" t="s">
        <v>109</v>
      </c>
      <c r="B40" s="483" t="s">
        <v>75</v>
      </c>
      <c r="C40" s="453"/>
      <c r="D40" s="454"/>
      <c r="E40" s="455"/>
      <c r="F40" s="455"/>
      <c r="G40" s="455"/>
      <c r="H40" s="423"/>
      <c r="I40" s="217"/>
      <c r="J40" s="218"/>
      <c r="K40" s="82"/>
      <c r="L40" s="218"/>
      <c r="M40" s="265"/>
      <c r="N40" s="248"/>
      <c r="O40" s="238"/>
      <c r="P40" s="252"/>
      <c r="Q40" s="219"/>
      <c r="R40" s="219"/>
      <c r="S40" s="219"/>
      <c r="T40" s="266"/>
      <c r="U40" s="237"/>
      <c r="V40" s="83"/>
      <c r="W40" s="252"/>
      <c r="X40" s="219"/>
      <c r="Y40" s="219"/>
      <c r="Z40" s="219"/>
      <c r="AA40" s="266"/>
      <c r="AB40" s="237"/>
      <c r="AC40" s="220"/>
      <c r="AD40" s="252"/>
      <c r="AE40" s="219"/>
      <c r="AF40" s="219"/>
      <c r="AG40" s="219"/>
      <c r="AH40" s="266"/>
      <c r="AI40" s="237"/>
      <c r="AJ40" s="220"/>
      <c r="AK40" s="252"/>
      <c r="AL40" s="219"/>
      <c r="AM40" s="219"/>
      <c r="AN40" s="219"/>
      <c r="AO40" s="266"/>
      <c r="AP40" s="237"/>
      <c r="AQ40" s="220"/>
      <c r="AR40" s="252"/>
      <c r="AS40" s="219"/>
      <c r="AT40" s="219"/>
      <c r="AU40" s="219"/>
      <c r="AV40" s="266"/>
      <c r="AW40" s="237"/>
      <c r="AX40" s="220"/>
    </row>
    <row r="41" spans="1:51" s="90" customFormat="1" ht="24" thickBot="1">
      <c r="A41" s="84"/>
      <c r="B41" s="85"/>
      <c r="C41" s="86"/>
      <c r="D41" s="86"/>
      <c r="E41" s="86"/>
      <c r="F41" s="86"/>
      <c r="G41" s="86"/>
      <c r="H41" s="86"/>
      <c r="I41" s="87"/>
      <c r="J41" s="87"/>
      <c r="K41" s="87"/>
      <c r="L41" s="87"/>
      <c r="M41" s="87"/>
      <c r="N41" s="87"/>
      <c r="O41" s="86"/>
      <c r="P41" s="88"/>
      <c r="Q41" s="88"/>
      <c r="R41" s="88"/>
      <c r="S41" s="88"/>
      <c r="T41" s="88"/>
      <c r="U41" s="88"/>
      <c r="V41" s="86"/>
      <c r="W41" s="88"/>
      <c r="X41" s="88"/>
      <c r="Y41" s="88"/>
      <c r="Z41" s="88"/>
      <c r="AA41" s="88"/>
      <c r="AB41" s="88"/>
      <c r="AC41" s="86"/>
      <c r="AD41" s="88"/>
      <c r="AE41" s="88"/>
      <c r="AF41" s="88"/>
      <c r="AG41" s="88"/>
      <c r="AH41" s="88"/>
      <c r="AI41" s="88"/>
      <c r="AJ41" s="86"/>
      <c r="AK41" s="88"/>
      <c r="AL41" s="88"/>
      <c r="AM41" s="88"/>
      <c r="AN41" s="88"/>
      <c r="AO41" s="88"/>
      <c r="AP41" s="88"/>
      <c r="AQ41" s="86"/>
      <c r="AR41" s="88"/>
      <c r="AS41" s="88"/>
      <c r="AT41" s="88"/>
      <c r="AU41" s="88"/>
      <c r="AV41" s="88"/>
      <c r="AW41" s="88"/>
      <c r="AX41" s="89"/>
    </row>
    <row r="42" spans="1:51" s="3" customFormat="1" ht="39.75" customHeight="1" thickBot="1">
      <c r="A42" s="147" t="s">
        <v>22</v>
      </c>
      <c r="B42" s="13" t="s">
        <v>120</v>
      </c>
      <c r="C42" s="14">
        <f>SUM(D42:H42)</f>
        <v>390</v>
      </c>
      <c r="D42" s="203">
        <f>I42+P42+W42+AD42+AK42+AR42</f>
        <v>154</v>
      </c>
      <c r="E42" s="201">
        <f>J42+Q42+X42+AE42+AL42+AS42</f>
        <v>0</v>
      </c>
      <c r="F42" s="201">
        <f>K42+R42+Y42+AF42+AM42+AT42</f>
        <v>48</v>
      </c>
      <c r="G42" s="201">
        <f>L42+S42+Z42+AG42+AN42+AU42</f>
        <v>188</v>
      </c>
      <c r="H42" s="202">
        <f t="shared" ref="H42:M42" si="16">SUM(H43:H70)</f>
        <v>0</v>
      </c>
      <c r="I42" s="203">
        <f t="shared" si="16"/>
        <v>0</v>
      </c>
      <c r="J42" s="203">
        <f t="shared" si="16"/>
        <v>0</v>
      </c>
      <c r="K42" s="203">
        <f t="shared" si="16"/>
        <v>0</v>
      </c>
      <c r="L42" s="203">
        <f t="shared" si="16"/>
        <v>0</v>
      </c>
      <c r="M42" s="201">
        <f t="shared" si="16"/>
        <v>0</v>
      </c>
      <c r="N42" s="203">
        <f>COUNTIF(N43:N70,"E")</f>
        <v>0</v>
      </c>
      <c r="O42" s="202">
        <f t="shared" ref="O42:T42" si="17">SUM(O43:O70)</f>
        <v>0</v>
      </c>
      <c r="P42" s="203">
        <f t="shared" si="17"/>
        <v>0</v>
      </c>
      <c r="Q42" s="203">
        <f t="shared" si="17"/>
        <v>0</v>
      </c>
      <c r="R42" s="203">
        <f t="shared" si="17"/>
        <v>0</v>
      </c>
      <c r="S42" s="203">
        <f t="shared" si="17"/>
        <v>0</v>
      </c>
      <c r="T42" s="203">
        <f t="shared" si="17"/>
        <v>0</v>
      </c>
      <c r="U42" s="203">
        <f>COUNTIF(U43:U70,"E")</f>
        <v>0</v>
      </c>
      <c r="V42" s="202">
        <f>SUM(V43:V70)</f>
        <v>0</v>
      </c>
      <c r="W42" s="203">
        <f>SUM(W43:W70)</f>
        <v>94</v>
      </c>
      <c r="X42" s="203">
        <f>SUM(X43:X70)</f>
        <v>0</v>
      </c>
      <c r="Y42" s="203">
        <f>SUM(Y43:Y70)</f>
        <v>0</v>
      </c>
      <c r="Z42" s="203">
        <f>SUM(Z43:Z70)</f>
        <v>132</v>
      </c>
      <c r="AA42" s="203">
        <f>SUM(AA45:AA57)</f>
        <v>0</v>
      </c>
      <c r="AB42" s="584">
        <f>COUNTIF(AB43:AB70,"E")</f>
        <v>3</v>
      </c>
      <c r="AC42" s="202">
        <f t="shared" ref="AC42:AH42" si="18">SUM(AC43:AC70)</f>
        <v>28</v>
      </c>
      <c r="AD42" s="203">
        <f t="shared" si="18"/>
        <v>44</v>
      </c>
      <c r="AE42" s="203">
        <f t="shared" si="18"/>
        <v>0</v>
      </c>
      <c r="AF42" s="203">
        <f t="shared" si="18"/>
        <v>16</v>
      </c>
      <c r="AG42" s="203">
        <f t="shared" si="18"/>
        <v>56</v>
      </c>
      <c r="AH42" s="203">
        <f t="shared" si="18"/>
        <v>0</v>
      </c>
      <c r="AI42" s="203">
        <f>COUNTIF(AI43:AI70,"E")</f>
        <v>2</v>
      </c>
      <c r="AJ42" s="202">
        <f t="shared" ref="AJ42:AO42" si="19">SUM(AJ43:AJ70)</f>
        <v>18</v>
      </c>
      <c r="AK42" s="202">
        <f t="shared" si="19"/>
        <v>0</v>
      </c>
      <c r="AL42" s="203">
        <f t="shared" si="19"/>
        <v>0</v>
      </c>
      <c r="AM42" s="203">
        <f t="shared" si="19"/>
        <v>16</v>
      </c>
      <c r="AN42" s="203">
        <f t="shared" si="19"/>
        <v>0</v>
      </c>
      <c r="AO42" s="203">
        <f t="shared" si="19"/>
        <v>0</v>
      </c>
      <c r="AP42" s="203">
        <f>COUNTIF(AP43:AP70,"E")</f>
        <v>0</v>
      </c>
      <c r="AQ42" s="202">
        <f t="shared" ref="AQ42:AV42" si="20">SUM(AQ43:AQ70)</f>
        <v>2</v>
      </c>
      <c r="AR42" s="203">
        <f t="shared" si="20"/>
        <v>16</v>
      </c>
      <c r="AS42" s="203">
        <f t="shared" si="20"/>
        <v>0</v>
      </c>
      <c r="AT42" s="203">
        <f t="shared" si="20"/>
        <v>16</v>
      </c>
      <c r="AU42" s="203">
        <f t="shared" si="20"/>
        <v>0</v>
      </c>
      <c r="AV42" s="203">
        <f t="shared" si="20"/>
        <v>0</v>
      </c>
      <c r="AW42" s="203">
        <f>COUNTIF(AW43:AW70,"E")</f>
        <v>0</v>
      </c>
      <c r="AX42" s="221">
        <f>SUM(AX43:AX70)</f>
        <v>4</v>
      </c>
    </row>
    <row r="43" spans="1:51" s="33" customFormat="1" ht="57.75" customHeight="1">
      <c r="A43" s="545">
        <v>1</v>
      </c>
      <c r="B43" s="373" t="s">
        <v>103</v>
      </c>
      <c r="C43" s="372">
        <f t="shared" ref="C43:C67" si="21">SUM(D43:H43)</f>
        <v>28</v>
      </c>
      <c r="D43" s="376">
        <f t="shared" ref="D43:G43" si="22">I43+P43+W43+AD43+AK43+AR43</f>
        <v>12</v>
      </c>
      <c r="E43" s="375">
        <f t="shared" si="22"/>
        <v>0</v>
      </c>
      <c r="F43" s="256">
        <f t="shared" si="22"/>
        <v>0</v>
      </c>
      <c r="G43" s="256">
        <f t="shared" si="22"/>
        <v>16</v>
      </c>
      <c r="H43" s="425"/>
      <c r="I43" s="424"/>
      <c r="J43" s="93"/>
      <c r="K43" s="93"/>
      <c r="L43" s="93"/>
      <c r="M43" s="17"/>
      <c r="N43" s="94"/>
      <c r="O43" s="95"/>
      <c r="P43" s="96"/>
      <c r="Q43" s="93"/>
      <c r="R43" s="93"/>
      <c r="S43" s="97"/>
      <c r="T43" s="97"/>
      <c r="U43" s="97"/>
      <c r="V43" s="95"/>
      <c r="W43" s="92">
        <v>12</v>
      </c>
      <c r="X43" s="93"/>
      <c r="Y43" s="93"/>
      <c r="Z43" s="93">
        <v>16</v>
      </c>
      <c r="AA43" s="94"/>
      <c r="AB43" s="98" t="s">
        <v>28</v>
      </c>
      <c r="AC43" s="524">
        <v>6</v>
      </c>
      <c r="AD43" s="92"/>
      <c r="AE43" s="93"/>
      <c r="AF43" s="93"/>
      <c r="AG43" s="97"/>
      <c r="AH43" s="97"/>
      <c r="AI43" s="97"/>
      <c r="AJ43" s="95"/>
      <c r="AK43" s="92"/>
      <c r="AL43" s="93"/>
      <c r="AM43" s="93"/>
      <c r="AN43" s="97"/>
      <c r="AO43" s="97"/>
      <c r="AP43" s="97"/>
      <c r="AQ43" s="95"/>
      <c r="AR43" s="92"/>
      <c r="AS43" s="93"/>
      <c r="AT43" s="93"/>
      <c r="AU43" s="97"/>
      <c r="AV43" s="97"/>
      <c r="AW43" s="97"/>
      <c r="AX43" s="99"/>
    </row>
    <row r="44" spans="1:51" s="33" customFormat="1" ht="38.1" customHeight="1">
      <c r="A44" s="60" t="s">
        <v>37</v>
      </c>
      <c r="B44" s="477" t="s">
        <v>62</v>
      </c>
      <c r="C44" s="372"/>
      <c r="D44" s="376"/>
      <c r="E44" s="375"/>
      <c r="F44" s="256"/>
      <c r="G44" s="256"/>
      <c r="H44" s="118"/>
      <c r="I44" s="207"/>
      <c r="J44" s="231"/>
      <c r="K44" s="231"/>
      <c r="L44" s="231"/>
      <c r="M44" s="208"/>
      <c r="N44" s="312"/>
      <c r="O44" s="101"/>
      <c r="P44" s="230"/>
      <c r="Q44" s="231"/>
      <c r="R44" s="231"/>
      <c r="S44" s="17"/>
      <c r="T44" s="313"/>
      <c r="U44" s="312"/>
      <c r="V44" s="102"/>
      <c r="W44" s="230"/>
      <c r="X44" s="231"/>
      <c r="Y44" s="231"/>
      <c r="Z44" s="17"/>
      <c r="AA44" s="323"/>
      <c r="AB44" s="396"/>
      <c r="AC44" s="397"/>
      <c r="AD44" s="398"/>
      <c r="AE44" s="399"/>
      <c r="AF44" s="231"/>
      <c r="AG44" s="17"/>
      <c r="AH44" s="282"/>
      <c r="AI44" s="232"/>
      <c r="AJ44" s="104"/>
      <c r="AK44" s="234"/>
      <c r="AL44" s="231"/>
      <c r="AM44" s="231"/>
      <c r="AN44" s="17"/>
      <c r="AO44" s="313"/>
      <c r="AP44" s="312"/>
      <c r="AQ44" s="102"/>
      <c r="AR44" s="230"/>
      <c r="AS44" s="231"/>
      <c r="AT44" s="231"/>
      <c r="AU44" s="17"/>
      <c r="AV44" s="313"/>
      <c r="AW44" s="312"/>
      <c r="AX44" s="55"/>
    </row>
    <row r="45" spans="1:51" s="3" customFormat="1" ht="38.1" customHeight="1">
      <c r="A45" s="110" t="s">
        <v>38</v>
      </c>
      <c r="B45" s="467" t="s">
        <v>76</v>
      </c>
      <c r="C45" s="372"/>
      <c r="D45" s="376"/>
      <c r="E45" s="375"/>
      <c r="F45" s="256"/>
      <c r="G45" s="256"/>
      <c r="H45" s="118"/>
      <c r="I45" s="207"/>
      <c r="J45" s="211"/>
      <c r="K45" s="211"/>
      <c r="L45" s="211"/>
      <c r="M45" s="211"/>
      <c r="N45" s="105"/>
      <c r="O45" s="106"/>
      <c r="P45" s="64"/>
      <c r="Q45" s="211"/>
      <c r="R45" s="211"/>
      <c r="S45" s="272"/>
      <c r="T45" s="272"/>
      <c r="U45" s="66"/>
      <c r="V45" s="267"/>
      <c r="W45" s="210"/>
      <c r="X45" s="211"/>
      <c r="Y45" s="211"/>
      <c r="Z45" s="211"/>
      <c r="AA45" s="210"/>
      <c r="AB45" s="334"/>
      <c r="AC45" s="118"/>
      <c r="AD45" s="400"/>
      <c r="AE45" s="275"/>
      <c r="AF45" s="272"/>
      <c r="AG45" s="272"/>
      <c r="AH45" s="272"/>
      <c r="AI45" s="107"/>
      <c r="AJ45" s="273"/>
      <c r="AK45" s="108"/>
      <c r="AL45" s="272"/>
      <c r="AM45" s="272"/>
      <c r="AN45" s="272"/>
      <c r="AO45" s="272"/>
      <c r="AP45" s="107"/>
      <c r="AQ45" s="267"/>
      <c r="AR45" s="271"/>
      <c r="AS45" s="272"/>
      <c r="AT45" s="272"/>
      <c r="AU45" s="272"/>
      <c r="AV45" s="272"/>
      <c r="AW45" s="107"/>
      <c r="AX45" s="273"/>
      <c r="AY45" s="109"/>
    </row>
    <row r="46" spans="1:51" s="3" customFormat="1" ht="38.1" customHeight="1">
      <c r="A46" s="110" t="s">
        <v>39</v>
      </c>
      <c r="B46" s="467" t="s">
        <v>77</v>
      </c>
      <c r="C46" s="372"/>
      <c r="D46" s="376"/>
      <c r="E46" s="375"/>
      <c r="F46" s="256"/>
      <c r="G46" s="256"/>
      <c r="H46" s="118"/>
      <c r="I46" s="245"/>
      <c r="J46" s="17"/>
      <c r="K46" s="17"/>
      <c r="L46" s="17"/>
      <c r="M46" s="208"/>
      <c r="N46" s="243"/>
      <c r="O46" s="39"/>
      <c r="P46" s="40"/>
      <c r="Q46" s="41"/>
      <c r="R46" s="41"/>
      <c r="S46" s="211"/>
      <c r="T46" s="211"/>
      <c r="U46" s="78"/>
      <c r="V46" s="206"/>
      <c r="W46" s="40"/>
      <c r="X46" s="41"/>
      <c r="Y46" s="41"/>
      <c r="Z46" s="41"/>
      <c r="AA46" s="40"/>
      <c r="AB46" s="387"/>
      <c r="AC46" s="401"/>
      <c r="AD46" s="258"/>
      <c r="AE46" s="259"/>
      <c r="AF46" s="211"/>
      <c r="AG46" s="211"/>
      <c r="AH46" s="211"/>
      <c r="AI46" s="78"/>
      <c r="AJ46" s="206"/>
      <c r="AK46" s="210"/>
      <c r="AL46" s="211"/>
      <c r="AM46" s="211"/>
      <c r="AN46" s="211"/>
      <c r="AO46" s="211"/>
      <c r="AP46" s="78"/>
      <c r="AQ46" s="206"/>
      <c r="AR46" s="210"/>
      <c r="AS46" s="211"/>
      <c r="AT46" s="211"/>
      <c r="AU46" s="211"/>
      <c r="AV46" s="211"/>
      <c r="AW46" s="314"/>
      <c r="AX46" s="112"/>
      <c r="AY46" s="113"/>
    </row>
    <row r="47" spans="1:51" s="3" customFormat="1" ht="38.1" customHeight="1">
      <c r="A47" s="110">
        <v>2</v>
      </c>
      <c r="B47" s="350" t="s">
        <v>61</v>
      </c>
      <c r="C47" s="372">
        <f t="shared" si="21"/>
        <v>24</v>
      </c>
      <c r="D47" s="376">
        <f t="shared" ref="D47:G65" si="23">I47+P47+W47+AD47+AK47+AR47</f>
        <v>10</v>
      </c>
      <c r="E47" s="375">
        <f t="shared" si="23"/>
        <v>0</v>
      </c>
      <c r="F47" s="256">
        <f t="shared" si="23"/>
        <v>0</v>
      </c>
      <c r="G47" s="256">
        <f t="shared" si="23"/>
        <v>14</v>
      </c>
      <c r="H47" s="118"/>
      <c r="I47" s="245"/>
      <c r="J47" s="17"/>
      <c r="K47" s="17"/>
      <c r="L47" s="17"/>
      <c r="M47" s="208"/>
      <c r="N47" s="312"/>
      <c r="O47" s="39"/>
      <c r="P47" s="210"/>
      <c r="Q47" s="211"/>
      <c r="R47" s="211"/>
      <c r="S47" s="211"/>
      <c r="T47" s="211"/>
      <c r="U47" s="78"/>
      <c r="V47" s="206"/>
      <c r="W47" s="245">
        <v>10</v>
      </c>
      <c r="X47" s="17"/>
      <c r="Y47" s="17"/>
      <c r="Z47" s="17">
        <v>14</v>
      </c>
      <c r="AA47" s="17"/>
      <c r="AB47" s="402" t="s">
        <v>29</v>
      </c>
      <c r="AC47" s="389">
        <v>3</v>
      </c>
      <c r="AD47" s="260"/>
      <c r="AE47" s="259"/>
      <c r="AF47" s="211"/>
      <c r="AG47" s="211"/>
      <c r="AH47" s="211"/>
      <c r="AI47" s="78"/>
      <c r="AJ47" s="213"/>
      <c r="AK47" s="64"/>
      <c r="AL47" s="211"/>
      <c r="AM47" s="211"/>
      <c r="AN47" s="211"/>
      <c r="AO47" s="211"/>
      <c r="AP47" s="78"/>
      <c r="AQ47" s="213"/>
      <c r="AR47" s="64"/>
      <c r="AS47" s="211"/>
      <c r="AT47" s="211"/>
      <c r="AU47" s="211"/>
      <c r="AV47" s="211"/>
      <c r="AW47" s="78"/>
      <c r="AX47" s="213"/>
    </row>
    <row r="48" spans="1:51" s="3" customFormat="1" ht="38.1" customHeight="1">
      <c r="A48" s="63">
        <v>3</v>
      </c>
      <c r="B48" s="351" t="s">
        <v>51</v>
      </c>
      <c r="C48" s="372">
        <f t="shared" si="21"/>
        <v>16</v>
      </c>
      <c r="D48" s="376">
        <f t="shared" si="23"/>
        <v>8</v>
      </c>
      <c r="E48" s="375">
        <f t="shared" si="23"/>
        <v>0</v>
      </c>
      <c r="F48" s="256">
        <f t="shared" si="23"/>
        <v>0</v>
      </c>
      <c r="G48" s="256">
        <f t="shared" si="23"/>
        <v>8</v>
      </c>
      <c r="H48" s="118"/>
      <c r="I48" s="207"/>
      <c r="J48" s="208"/>
      <c r="K48" s="269"/>
      <c r="L48" s="269"/>
      <c r="M48" s="270"/>
      <c r="N48" s="277"/>
      <c r="O48" s="114"/>
      <c r="P48" s="242"/>
      <c r="Q48" s="208"/>
      <c r="R48" s="208"/>
      <c r="S48" s="208"/>
      <c r="T48" s="209"/>
      <c r="U48" s="241"/>
      <c r="V48" s="62"/>
      <c r="W48" s="242">
        <v>8</v>
      </c>
      <c r="X48" s="208"/>
      <c r="Y48" s="208"/>
      <c r="Z48" s="208">
        <v>8</v>
      </c>
      <c r="AA48" s="209"/>
      <c r="AB48" s="262" t="s">
        <v>28</v>
      </c>
      <c r="AC48" s="264">
        <v>2</v>
      </c>
      <c r="AD48" s="260"/>
      <c r="AE48" s="259"/>
      <c r="AF48" s="208"/>
      <c r="AG48" s="208"/>
      <c r="AH48" s="208"/>
      <c r="AI48" s="314"/>
      <c r="AJ48" s="115"/>
      <c r="AK48" s="242"/>
      <c r="AL48" s="208"/>
      <c r="AM48" s="208"/>
      <c r="AN48" s="208"/>
      <c r="AO48" s="208"/>
      <c r="AP48" s="314"/>
      <c r="AQ48" s="273"/>
      <c r="AR48" s="64"/>
      <c r="AS48" s="211"/>
      <c r="AT48" s="211"/>
      <c r="AU48" s="211"/>
      <c r="AV48" s="211"/>
      <c r="AW48" s="105"/>
      <c r="AX48" s="273"/>
    </row>
    <row r="49" spans="1:50" s="33" customFormat="1" ht="39.75" customHeight="1">
      <c r="A49" s="57">
        <v>4</v>
      </c>
      <c r="B49" s="169" t="s">
        <v>52</v>
      </c>
      <c r="C49" s="372">
        <f t="shared" si="21"/>
        <v>18</v>
      </c>
      <c r="D49" s="376">
        <f t="shared" si="23"/>
        <v>8</v>
      </c>
      <c r="E49" s="375">
        <f t="shared" si="23"/>
        <v>0</v>
      </c>
      <c r="F49" s="256">
        <f t="shared" si="23"/>
        <v>0</v>
      </c>
      <c r="G49" s="256">
        <f t="shared" si="23"/>
        <v>10</v>
      </c>
      <c r="H49" s="118"/>
      <c r="I49" s="207"/>
      <c r="J49" s="208"/>
      <c r="K49" s="208"/>
      <c r="L49" s="208"/>
      <c r="M49" s="209"/>
      <c r="N49" s="241"/>
      <c r="O49" s="214"/>
      <c r="P49" s="242"/>
      <c r="Q49" s="208"/>
      <c r="R49" s="208"/>
      <c r="S49" s="208"/>
      <c r="T49" s="209"/>
      <c r="U49" s="241"/>
      <c r="V49" s="214"/>
      <c r="W49" s="242">
        <v>8</v>
      </c>
      <c r="X49" s="208"/>
      <c r="Y49" s="208"/>
      <c r="Z49" s="208">
        <v>10</v>
      </c>
      <c r="AA49" s="209"/>
      <c r="AB49" s="262" t="s">
        <v>28</v>
      </c>
      <c r="AC49" s="257">
        <v>2</v>
      </c>
      <c r="AD49" s="260"/>
      <c r="AE49" s="259"/>
      <c r="AF49" s="208"/>
      <c r="AG49" s="208"/>
      <c r="AH49" s="209"/>
      <c r="AI49" s="241"/>
      <c r="AJ49" s="214"/>
      <c r="AK49" s="242"/>
      <c r="AL49" s="208"/>
      <c r="AM49" s="208"/>
      <c r="AN49" s="208"/>
      <c r="AO49" s="209"/>
      <c r="AP49" s="241"/>
      <c r="AQ49" s="214"/>
      <c r="AR49" s="242"/>
      <c r="AS49" s="208"/>
      <c r="AT49" s="208"/>
      <c r="AU49" s="208"/>
      <c r="AV49" s="208"/>
      <c r="AW49" s="314"/>
      <c r="AX49" s="215"/>
    </row>
    <row r="50" spans="1:50" s="117" customFormat="1" ht="38.1" customHeight="1">
      <c r="A50" s="540">
        <v>5</v>
      </c>
      <c r="B50" s="352" t="s">
        <v>48</v>
      </c>
      <c r="C50" s="372">
        <f t="shared" si="21"/>
        <v>16</v>
      </c>
      <c r="D50" s="376">
        <f t="shared" si="23"/>
        <v>8</v>
      </c>
      <c r="E50" s="375">
        <f t="shared" si="23"/>
        <v>0</v>
      </c>
      <c r="F50" s="256">
        <f t="shared" si="23"/>
        <v>0</v>
      </c>
      <c r="G50" s="256">
        <f t="shared" si="23"/>
        <v>8</v>
      </c>
      <c r="H50" s="118"/>
      <c r="I50" s="258"/>
      <c r="J50" s="263"/>
      <c r="K50" s="263"/>
      <c r="L50" s="263"/>
      <c r="M50" s="283"/>
      <c r="N50" s="276"/>
      <c r="O50" s="116"/>
      <c r="P50" s="260"/>
      <c r="Q50" s="259"/>
      <c r="R50" s="259"/>
      <c r="S50" s="259"/>
      <c r="T50" s="47"/>
      <c r="U50" s="262"/>
      <c r="V50" s="264"/>
      <c r="W50" s="260">
        <v>8</v>
      </c>
      <c r="X50" s="259"/>
      <c r="Y50" s="259"/>
      <c r="Z50" s="259">
        <v>8</v>
      </c>
      <c r="AA50" s="47"/>
      <c r="AB50" s="262" t="s">
        <v>28</v>
      </c>
      <c r="AC50" s="264">
        <v>2</v>
      </c>
      <c r="AD50" s="260"/>
      <c r="AE50" s="259"/>
      <c r="AF50" s="259"/>
      <c r="AG50" s="259"/>
      <c r="AH50" s="47"/>
      <c r="AI50" s="262"/>
      <c r="AJ50" s="264"/>
      <c r="AK50" s="260"/>
      <c r="AL50" s="259"/>
      <c r="AM50" s="259"/>
      <c r="AN50" s="259"/>
      <c r="AO50" s="47"/>
      <c r="AP50" s="262"/>
      <c r="AQ50" s="264"/>
      <c r="AR50" s="260"/>
      <c r="AS50" s="259"/>
      <c r="AT50" s="259"/>
      <c r="AU50" s="259"/>
      <c r="AV50" s="47"/>
      <c r="AW50" s="262"/>
      <c r="AX50" s="264"/>
    </row>
    <row r="51" spans="1:50" s="117" customFormat="1" ht="39.75" customHeight="1">
      <c r="A51" s="540">
        <v>6</v>
      </c>
      <c r="B51" s="353" t="s">
        <v>53</v>
      </c>
      <c r="C51" s="372">
        <f t="shared" si="21"/>
        <v>22</v>
      </c>
      <c r="D51" s="376">
        <f t="shared" si="23"/>
        <v>10</v>
      </c>
      <c r="E51" s="375">
        <f t="shared" si="23"/>
        <v>0</v>
      </c>
      <c r="F51" s="256">
        <f t="shared" si="23"/>
        <v>0</v>
      </c>
      <c r="G51" s="256">
        <f t="shared" si="23"/>
        <v>12</v>
      </c>
      <c r="H51" s="118"/>
      <c r="I51" s="258"/>
      <c r="J51" s="259"/>
      <c r="K51" s="259"/>
      <c r="L51" s="259"/>
      <c r="M51" s="47"/>
      <c r="N51" s="262"/>
      <c r="O51" s="257"/>
      <c r="P51" s="260"/>
      <c r="Q51" s="259"/>
      <c r="R51" s="259"/>
      <c r="S51" s="259"/>
      <c r="T51" s="47"/>
      <c r="U51" s="262"/>
      <c r="V51" s="257"/>
      <c r="W51" s="260">
        <v>10</v>
      </c>
      <c r="X51" s="259"/>
      <c r="Y51" s="259"/>
      <c r="Z51" s="259">
        <v>12</v>
      </c>
      <c r="AA51" s="47"/>
      <c r="AB51" s="262" t="s">
        <v>29</v>
      </c>
      <c r="AC51" s="257">
        <v>3</v>
      </c>
      <c r="AD51" s="260"/>
      <c r="AE51" s="259"/>
      <c r="AF51" s="259"/>
      <c r="AG51" s="259"/>
      <c r="AH51" s="47"/>
      <c r="AI51" s="262"/>
      <c r="AJ51" s="257"/>
      <c r="AK51" s="260"/>
      <c r="AL51" s="259"/>
      <c r="AM51" s="259"/>
      <c r="AN51" s="259"/>
      <c r="AO51" s="47"/>
      <c r="AP51" s="262"/>
      <c r="AQ51" s="118"/>
      <c r="AR51" s="260"/>
      <c r="AS51" s="259"/>
      <c r="AT51" s="259"/>
      <c r="AU51" s="259"/>
      <c r="AV51" s="47"/>
      <c r="AW51" s="262"/>
      <c r="AX51" s="261"/>
    </row>
    <row r="52" spans="1:50" s="117" customFormat="1" ht="39.75" customHeight="1">
      <c r="A52" s="540">
        <v>7</v>
      </c>
      <c r="B52" s="353" t="s">
        <v>54</v>
      </c>
      <c r="C52" s="372">
        <f t="shared" si="21"/>
        <v>18</v>
      </c>
      <c r="D52" s="376">
        <f t="shared" si="23"/>
        <v>8</v>
      </c>
      <c r="E52" s="375">
        <f t="shared" si="23"/>
        <v>0</v>
      </c>
      <c r="F52" s="256">
        <f t="shared" si="23"/>
        <v>0</v>
      </c>
      <c r="G52" s="256">
        <f t="shared" si="23"/>
        <v>10</v>
      </c>
      <c r="H52" s="118"/>
      <c r="I52" s="258"/>
      <c r="J52" s="259"/>
      <c r="K52" s="259"/>
      <c r="L52" s="259"/>
      <c r="M52" s="47"/>
      <c r="N52" s="262"/>
      <c r="O52" s="257"/>
      <c r="P52" s="260"/>
      <c r="Q52" s="259"/>
      <c r="R52" s="259"/>
      <c r="S52" s="259"/>
      <c r="T52" s="47"/>
      <c r="U52" s="262"/>
      <c r="V52" s="257"/>
      <c r="W52" s="260">
        <v>8</v>
      </c>
      <c r="X52" s="259"/>
      <c r="Y52" s="259"/>
      <c r="Z52" s="259">
        <v>10</v>
      </c>
      <c r="AA52" s="47"/>
      <c r="AB52" s="262" t="s">
        <v>28</v>
      </c>
      <c r="AC52" s="257">
        <v>2</v>
      </c>
      <c r="AD52" s="260"/>
      <c r="AE52" s="259"/>
      <c r="AF52" s="259"/>
      <c r="AG52" s="259"/>
      <c r="AH52" s="47"/>
      <c r="AI52" s="262"/>
      <c r="AJ52" s="257"/>
      <c r="AK52" s="260"/>
      <c r="AL52" s="259"/>
      <c r="AM52" s="259"/>
      <c r="AN52" s="259"/>
      <c r="AO52" s="47"/>
      <c r="AP52" s="262"/>
      <c r="AQ52" s="118"/>
      <c r="AR52" s="260"/>
      <c r="AS52" s="259"/>
      <c r="AT52" s="259"/>
      <c r="AU52" s="259"/>
      <c r="AV52" s="47"/>
      <c r="AW52" s="262"/>
      <c r="AX52" s="261"/>
    </row>
    <row r="53" spans="1:50" s="117" customFormat="1" ht="38.1" customHeight="1">
      <c r="A53" s="540">
        <v>8</v>
      </c>
      <c r="B53" s="352" t="s">
        <v>65</v>
      </c>
      <c r="C53" s="372">
        <f t="shared" si="21"/>
        <v>12</v>
      </c>
      <c r="D53" s="376">
        <f t="shared" si="23"/>
        <v>6</v>
      </c>
      <c r="E53" s="375">
        <f t="shared" si="23"/>
        <v>0</v>
      </c>
      <c r="F53" s="256">
        <f t="shared" si="23"/>
        <v>0</v>
      </c>
      <c r="G53" s="256">
        <f t="shared" si="23"/>
        <v>6</v>
      </c>
      <c r="H53" s="118"/>
      <c r="I53" s="400"/>
      <c r="J53" s="275"/>
      <c r="K53" s="275"/>
      <c r="L53" s="275"/>
      <c r="M53" s="284"/>
      <c r="N53" s="276"/>
      <c r="O53" s="116"/>
      <c r="P53" s="274"/>
      <c r="Q53" s="275"/>
      <c r="R53" s="275"/>
      <c r="S53" s="275"/>
      <c r="T53" s="284"/>
      <c r="U53" s="276"/>
      <c r="V53" s="264"/>
      <c r="W53" s="274">
        <v>6</v>
      </c>
      <c r="X53" s="275"/>
      <c r="Y53" s="275"/>
      <c r="Z53" s="275">
        <v>6</v>
      </c>
      <c r="AA53" s="284"/>
      <c r="AB53" s="276" t="s">
        <v>28</v>
      </c>
      <c r="AC53" s="264">
        <v>1</v>
      </c>
      <c r="AD53" s="274"/>
      <c r="AE53" s="275"/>
      <c r="AF53" s="275"/>
      <c r="AG53" s="275"/>
      <c r="AH53" s="284"/>
      <c r="AI53" s="276"/>
      <c r="AJ53" s="119"/>
      <c r="AK53" s="274"/>
      <c r="AL53" s="275"/>
      <c r="AM53" s="275"/>
      <c r="AN53" s="275"/>
      <c r="AO53" s="284"/>
      <c r="AP53" s="276"/>
      <c r="AQ53" s="264"/>
      <c r="AR53" s="274"/>
      <c r="AS53" s="275"/>
      <c r="AT53" s="275"/>
      <c r="AU53" s="275"/>
      <c r="AV53" s="284"/>
      <c r="AW53" s="276"/>
      <c r="AX53" s="264"/>
    </row>
    <row r="54" spans="1:50" s="117" customFormat="1" ht="38.1" customHeight="1">
      <c r="A54" s="546">
        <v>9</v>
      </c>
      <c r="B54" s="353" t="s">
        <v>66</v>
      </c>
      <c r="C54" s="372">
        <f t="shared" si="21"/>
        <v>22</v>
      </c>
      <c r="D54" s="376">
        <f t="shared" si="23"/>
        <v>10</v>
      </c>
      <c r="E54" s="375">
        <f t="shared" si="23"/>
        <v>0</v>
      </c>
      <c r="F54" s="256">
        <f t="shared" si="23"/>
        <v>0</v>
      </c>
      <c r="G54" s="256">
        <f t="shared" si="23"/>
        <v>12</v>
      </c>
      <c r="H54" s="118"/>
      <c r="I54" s="258"/>
      <c r="J54" s="259"/>
      <c r="K54" s="259"/>
      <c r="L54" s="259"/>
      <c r="M54" s="47"/>
      <c r="N54" s="262"/>
      <c r="O54" s="120"/>
      <c r="P54" s="260"/>
      <c r="Q54" s="259"/>
      <c r="R54" s="259"/>
      <c r="S54" s="259"/>
      <c r="T54" s="47"/>
      <c r="U54" s="262"/>
      <c r="V54" s="261"/>
      <c r="W54" s="260">
        <v>10</v>
      </c>
      <c r="X54" s="259"/>
      <c r="Y54" s="259"/>
      <c r="Z54" s="259">
        <v>12</v>
      </c>
      <c r="AA54" s="47"/>
      <c r="AB54" s="262" t="s">
        <v>29</v>
      </c>
      <c r="AC54" s="261">
        <v>3</v>
      </c>
      <c r="AD54" s="260"/>
      <c r="AE54" s="259"/>
      <c r="AF54" s="259"/>
      <c r="AG54" s="259"/>
      <c r="AH54" s="47"/>
      <c r="AI54" s="262"/>
      <c r="AJ54" s="121"/>
      <c r="AK54" s="260"/>
      <c r="AL54" s="259"/>
      <c r="AM54" s="259"/>
      <c r="AN54" s="259"/>
      <c r="AO54" s="47"/>
      <c r="AP54" s="262"/>
      <c r="AQ54" s="261"/>
      <c r="AR54" s="260"/>
      <c r="AS54" s="259"/>
      <c r="AT54" s="259"/>
      <c r="AU54" s="259"/>
      <c r="AV54" s="47"/>
      <c r="AW54" s="262"/>
      <c r="AX54" s="261"/>
    </row>
    <row r="55" spans="1:50" s="33" customFormat="1" ht="39.75" customHeight="1">
      <c r="A55" s="57">
        <v>10</v>
      </c>
      <c r="B55" s="354" t="s">
        <v>130</v>
      </c>
      <c r="C55" s="372">
        <f t="shared" si="21"/>
        <v>12</v>
      </c>
      <c r="D55" s="376">
        <f t="shared" si="23"/>
        <v>6</v>
      </c>
      <c r="E55" s="375">
        <f t="shared" si="23"/>
        <v>0</v>
      </c>
      <c r="F55" s="256">
        <f t="shared" si="23"/>
        <v>0</v>
      </c>
      <c r="G55" s="256">
        <f t="shared" si="23"/>
        <v>6</v>
      </c>
      <c r="H55" s="118"/>
      <c r="I55" s="207"/>
      <c r="J55" s="208"/>
      <c r="K55" s="208"/>
      <c r="L55" s="208"/>
      <c r="M55" s="209"/>
      <c r="N55" s="241"/>
      <c r="O55" s="214"/>
      <c r="P55" s="242"/>
      <c r="Q55" s="208"/>
      <c r="R55" s="208"/>
      <c r="S55" s="208"/>
      <c r="T55" s="209"/>
      <c r="U55" s="241"/>
      <c r="V55" s="214"/>
      <c r="W55" s="242">
        <v>6</v>
      </c>
      <c r="X55" s="208"/>
      <c r="Y55" s="208"/>
      <c r="Z55" s="208">
        <v>6</v>
      </c>
      <c r="AA55" s="209"/>
      <c r="AB55" s="262" t="s">
        <v>28</v>
      </c>
      <c r="AC55" s="257">
        <v>1</v>
      </c>
      <c r="AD55" s="242"/>
      <c r="AE55" s="208"/>
      <c r="AF55" s="208"/>
      <c r="AG55" s="208"/>
      <c r="AH55" s="209"/>
      <c r="AI55" s="241"/>
      <c r="AJ55" s="214"/>
      <c r="AK55" s="242"/>
      <c r="AL55" s="208"/>
      <c r="AM55" s="208"/>
      <c r="AN55" s="208"/>
      <c r="AO55" s="209"/>
      <c r="AP55" s="241"/>
      <c r="AQ55" s="214"/>
      <c r="AR55" s="242"/>
      <c r="AS55" s="208"/>
      <c r="AT55" s="208"/>
      <c r="AU55" s="208"/>
      <c r="AV55" s="209"/>
      <c r="AW55" s="241"/>
      <c r="AX55" s="215"/>
    </row>
    <row r="56" spans="1:50" s="565" customFormat="1" ht="39.75" customHeight="1">
      <c r="A56" s="567">
        <v>11</v>
      </c>
      <c r="B56" s="569" t="s">
        <v>84</v>
      </c>
      <c r="C56" s="570">
        <f t="shared" si="21"/>
        <v>16</v>
      </c>
      <c r="D56" s="571">
        <f t="shared" si="23"/>
        <v>4</v>
      </c>
      <c r="E56" s="572">
        <f t="shared" si="23"/>
        <v>0</v>
      </c>
      <c r="F56" s="573">
        <f t="shared" si="23"/>
        <v>0</v>
      </c>
      <c r="G56" s="573">
        <f t="shared" si="23"/>
        <v>12</v>
      </c>
      <c r="H56" s="574"/>
      <c r="I56" s="575"/>
      <c r="J56" s="559"/>
      <c r="K56" s="559"/>
      <c r="L56" s="559"/>
      <c r="M56" s="560"/>
      <c r="N56" s="561"/>
      <c r="O56" s="563"/>
      <c r="P56" s="558"/>
      <c r="Q56" s="559"/>
      <c r="R56" s="559"/>
      <c r="S56" s="559"/>
      <c r="T56" s="560"/>
      <c r="U56" s="561"/>
      <c r="V56" s="563"/>
      <c r="W56" s="558">
        <v>4</v>
      </c>
      <c r="X56" s="559"/>
      <c r="Y56" s="559"/>
      <c r="Z56" s="559">
        <v>12</v>
      </c>
      <c r="AA56" s="560"/>
      <c r="AB56" s="561" t="s">
        <v>28</v>
      </c>
      <c r="AC56" s="576">
        <v>1</v>
      </c>
      <c r="AD56" s="558"/>
      <c r="AE56" s="559"/>
      <c r="AF56" s="559"/>
      <c r="AG56" s="559"/>
      <c r="AH56" s="560"/>
      <c r="AI56" s="561"/>
      <c r="AJ56" s="562"/>
      <c r="AK56" s="558"/>
      <c r="AL56" s="559"/>
      <c r="AM56" s="559"/>
      <c r="AN56" s="559"/>
      <c r="AO56" s="560"/>
      <c r="AP56" s="561"/>
      <c r="AQ56" s="563"/>
      <c r="AR56" s="558"/>
      <c r="AS56" s="559"/>
      <c r="AT56" s="559"/>
      <c r="AU56" s="559"/>
      <c r="AV56" s="560"/>
      <c r="AW56" s="561"/>
      <c r="AX56" s="564"/>
    </row>
    <row r="57" spans="1:50" s="117" customFormat="1" ht="39.75" customHeight="1">
      <c r="A57" s="540">
        <v>12</v>
      </c>
      <c r="B57" s="355" t="s">
        <v>57</v>
      </c>
      <c r="C57" s="372">
        <f t="shared" si="21"/>
        <v>8</v>
      </c>
      <c r="D57" s="376">
        <f t="shared" si="23"/>
        <v>4</v>
      </c>
      <c r="E57" s="375">
        <f t="shared" si="23"/>
        <v>0</v>
      </c>
      <c r="F57" s="256">
        <f t="shared" si="23"/>
        <v>0</v>
      </c>
      <c r="G57" s="256">
        <f t="shared" si="23"/>
        <v>4</v>
      </c>
      <c r="H57" s="118"/>
      <c r="I57" s="258"/>
      <c r="J57" s="259"/>
      <c r="K57" s="259"/>
      <c r="L57" s="259"/>
      <c r="M57" s="47"/>
      <c r="N57" s="262"/>
      <c r="O57" s="257"/>
      <c r="P57" s="260"/>
      <c r="Q57" s="259"/>
      <c r="R57" s="259"/>
      <c r="S57" s="259"/>
      <c r="T57" s="47"/>
      <c r="U57" s="262"/>
      <c r="V57" s="257"/>
      <c r="W57" s="242">
        <v>4</v>
      </c>
      <c r="X57" s="208"/>
      <c r="Y57" s="208"/>
      <c r="Z57" s="208">
        <v>4</v>
      </c>
      <c r="AA57" s="209"/>
      <c r="AB57" s="262" t="s">
        <v>28</v>
      </c>
      <c r="AC57" s="120">
        <v>1</v>
      </c>
      <c r="AD57" s="260"/>
      <c r="AE57" s="259"/>
      <c r="AF57" s="259"/>
      <c r="AG57" s="259"/>
      <c r="AH57" s="47"/>
      <c r="AI57" s="262"/>
      <c r="AJ57" s="261"/>
      <c r="AK57" s="260"/>
      <c r="AL57" s="259"/>
      <c r="AM57" s="259"/>
      <c r="AN57" s="259"/>
      <c r="AO57" s="47"/>
      <c r="AP57" s="262"/>
      <c r="AQ57" s="257"/>
      <c r="AR57" s="260"/>
      <c r="AS57" s="259"/>
      <c r="AT57" s="259"/>
      <c r="AU57" s="259"/>
      <c r="AV57" s="47"/>
      <c r="AW57" s="262"/>
      <c r="AX57" s="261"/>
    </row>
    <row r="58" spans="1:50" s="3" customFormat="1" ht="45" customHeight="1">
      <c r="A58" s="541">
        <v>13</v>
      </c>
      <c r="B58" s="356" t="s">
        <v>105</v>
      </c>
      <c r="C58" s="372">
        <f t="shared" si="21"/>
        <v>36</v>
      </c>
      <c r="D58" s="376">
        <f t="shared" si="23"/>
        <v>16</v>
      </c>
      <c r="E58" s="375">
        <f t="shared" si="23"/>
        <v>0</v>
      </c>
      <c r="F58" s="256">
        <f t="shared" si="23"/>
        <v>0</v>
      </c>
      <c r="G58" s="256">
        <f t="shared" si="23"/>
        <v>20</v>
      </c>
      <c r="H58" s="118"/>
      <c r="I58" s="70"/>
      <c r="J58" s="67"/>
      <c r="K58" s="67"/>
      <c r="L58" s="208"/>
      <c r="M58" s="68"/>
      <c r="N58" s="434"/>
      <c r="O58" s="324"/>
      <c r="P58" s="122"/>
      <c r="Q58" s="72"/>
      <c r="R58" s="72"/>
      <c r="S58" s="72"/>
      <c r="T58" s="211"/>
      <c r="U58" s="123"/>
      <c r="V58" s="69"/>
      <c r="W58" s="122"/>
      <c r="X58" s="72"/>
      <c r="Y58" s="72"/>
      <c r="Z58" s="72"/>
      <c r="AA58" s="123"/>
      <c r="AB58" s="335"/>
      <c r="AC58" s="324"/>
      <c r="AD58" s="122">
        <v>16</v>
      </c>
      <c r="AE58" s="72"/>
      <c r="AF58" s="72"/>
      <c r="AG58" s="72">
        <v>20</v>
      </c>
      <c r="AH58" s="72"/>
      <c r="AI58" s="123" t="s">
        <v>28</v>
      </c>
      <c r="AJ58" s="404">
        <v>6</v>
      </c>
      <c r="AK58" s="122"/>
      <c r="AL58" s="72"/>
      <c r="AM58" s="72"/>
      <c r="AN58" s="72"/>
      <c r="AO58" s="72"/>
      <c r="AP58" s="73"/>
      <c r="AQ58" s="324"/>
      <c r="AR58" s="122"/>
      <c r="AS58" s="72"/>
      <c r="AT58" s="72"/>
      <c r="AU58" s="72"/>
      <c r="AV58" s="72"/>
      <c r="AW58" s="123"/>
      <c r="AX58" s="71"/>
    </row>
    <row r="59" spans="1:50" s="33" customFormat="1" ht="39.75" customHeight="1">
      <c r="A59" s="60" t="s">
        <v>133</v>
      </c>
      <c r="B59" s="466" t="s">
        <v>112</v>
      </c>
      <c r="C59" s="372"/>
      <c r="D59" s="376"/>
      <c r="E59" s="375"/>
      <c r="F59" s="256"/>
      <c r="G59" s="256"/>
      <c r="H59" s="118"/>
      <c r="I59" s="230"/>
      <c r="J59" s="17"/>
      <c r="K59" s="17"/>
      <c r="L59" s="17"/>
      <c r="M59" s="243"/>
      <c r="N59" s="232"/>
      <c r="O59" s="244"/>
      <c r="P59" s="61"/>
      <c r="Q59" s="17"/>
      <c r="R59" s="17"/>
      <c r="S59" s="17"/>
      <c r="T59" s="282"/>
      <c r="U59" s="232"/>
      <c r="V59" s="244"/>
      <c r="W59" s="61"/>
      <c r="X59" s="17"/>
      <c r="Y59" s="17"/>
      <c r="Z59" s="17"/>
      <c r="AA59" s="282"/>
      <c r="AB59" s="232"/>
      <c r="AC59" s="244"/>
      <c r="AD59" s="61"/>
      <c r="AE59" s="17"/>
      <c r="AF59" s="17"/>
      <c r="AG59" s="17"/>
      <c r="AH59" s="282"/>
      <c r="AI59" s="232"/>
      <c r="AJ59" s="124"/>
      <c r="AK59" s="61"/>
      <c r="AL59" s="17"/>
      <c r="AM59" s="17"/>
      <c r="AN59" s="17"/>
      <c r="AO59" s="17"/>
      <c r="AP59" s="312"/>
      <c r="AQ59" s="244"/>
      <c r="AR59" s="61"/>
      <c r="AS59" s="17"/>
      <c r="AT59" s="17"/>
      <c r="AU59" s="17"/>
      <c r="AV59" s="17"/>
      <c r="AW59" s="312"/>
      <c r="AX59" s="246"/>
    </row>
    <row r="60" spans="1:50" s="33" customFormat="1" ht="39.75" customHeight="1">
      <c r="A60" s="57" t="s">
        <v>134</v>
      </c>
      <c r="B60" s="467" t="s">
        <v>111</v>
      </c>
      <c r="C60" s="372"/>
      <c r="D60" s="376"/>
      <c r="E60" s="375"/>
      <c r="F60" s="256"/>
      <c r="G60" s="256"/>
      <c r="H60" s="118"/>
      <c r="I60" s="207"/>
      <c r="J60" s="208"/>
      <c r="K60" s="208"/>
      <c r="L60" s="208"/>
      <c r="M60" s="209"/>
      <c r="N60" s="241"/>
      <c r="O60" s="214"/>
      <c r="P60" s="242"/>
      <c r="Q60" s="208"/>
      <c r="R60" s="208"/>
      <c r="S60" s="208"/>
      <c r="T60" s="209"/>
      <c r="U60" s="241"/>
      <c r="V60" s="214"/>
      <c r="W60" s="242"/>
      <c r="X60" s="208"/>
      <c r="Y60" s="208"/>
      <c r="Z60" s="208"/>
      <c r="AA60" s="209"/>
      <c r="AB60" s="241"/>
      <c r="AC60" s="214"/>
      <c r="AD60" s="242"/>
      <c r="AE60" s="208"/>
      <c r="AF60" s="208"/>
      <c r="AG60" s="208"/>
      <c r="AH60" s="209"/>
      <c r="AI60" s="241"/>
      <c r="AJ60" s="45"/>
      <c r="AK60" s="242"/>
      <c r="AL60" s="208"/>
      <c r="AM60" s="208"/>
      <c r="AN60" s="208"/>
      <c r="AO60" s="209"/>
      <c r="AP60" s="241"/>
      <c r="AQ60" s="214"/>
      <c r="AR60" s="242"/>
      <c r="AS60" s="208"/>
      <c r="AT60" s="208"/>
      <c r="AU60" s="208"/>
      <c r="AV60" s="209"/>
      <c r="AW60" s="241"/>
      <c r="AX60" s="215"/>
    </row>
    <row r="61" spans="1:50" s="33" customFormat="1" ht="39.75" customHeight="1">
      <c r="A61" s="57" t="s">
        <v>135</v>
      </c>
      <c r="B61" s="475" t="s">
        <v>55</v>
      </c>
      <c r="C61" s="372"/>
      <c r="D61" s="376"/>
      <c r="E61" s="375"/>
      <c r="F61" s="256"/>
      <c r="G61" s="256"/>
      <c r="H61" s="118"/>
      <c r="I61" s="207"/>
      <c r="J61" s="208"/>
      <c r="K61" s="208"/>
      <c r="L61" s="208"/>
      <c r="M61" s="209"/>
      <c r="N61" s="241"/>
      <c r="O61" s="214"/>
      <c r="P61" s="242"/>
      <c r="Q61" s="208"/>
      <c r="R61" s="208"/>
      <c r="S61" s="208"/>
      <c r="T61" s="209"/>
      <c r="U61" s="241"/>
      <c r="V61" s="214"/>
      <c r="W61" s="242"/>
      <c r="X61" s="208"/>
      <c r="Y61" s="208"/>
      <c r="Z61" s="208"/>
      <c r="AA61" s="209"/>
      <c r="AB61" s="241"/>
      <c r="AC61" s="214"/>
      <c r="AD61" s="242"/>
      <c r="AE61" s="208"/>
      <c r="AF61" s="208"/>
      <c r="AG61" s="259"/>
      <c r="AH61" s="47"/>
      <c r="AI61" s="262"/>
      <c r="AJ61" s="118"/>
      <c r="AK61" s="242"/>
      <c r="AL61" s="208"/>
      <c r="AM61" s="208"/>
      <c r="AN61" s="208"/>
      <c r="AO61" s="209"/>
      <c r="AP61" s="241"/>
      <c r="AQ61" s="45"/>
      <c r="AR61" s="242"/>
      <c r="AS61" s="208"/>
      <c r="AT61" s="208"/>
      <c r="AU61" s="208"/>
      <c r="AV61" s="209"/>
      <c r="AW61" s="241"/>
      <c r="AX61" s="215"/>
    </row>
    <row r="62" spans="1:50" s="33" customFormat="1" ht="39.75" customHeight="1">
      <c r="A62" s="57">
        <v>14</v>
      </c>
      <c r="B62" s="169" t="s">
        <v>36</v>
      </c>
      <c r="C62" s="372">
        <f t="shared" si="21"/>
        <v>48</v>
      </c>
      <c r="D62" s="376">
        <f t="shared" si="23"/>
        <v>0</v>
      </c>
      <c r="E62" s="375">
        <f t="shared" si="23"/>
        <v>0</v>
      </c>
      <c r="F62" s="256">
        <f t="shared" si="23"/>
        <v>48</v>
      </c>
      <c r="G62" s="256">
        <f t="shared" si="23"/>
        <v>0</v>
      </c>
      <c r="H62" s="118"/>
      <c r="I62" s="207"/>
      <c r="J62" s="208"/>
      <c r="K62" s="208"/>
      <c r="L62" s="208"/>
      <c r="M62" s="209"/>
      <c r="N62" s="241"/>
      <c r="O62" s="214"/>
      <c r="P62" s="242"/>
      <c r="Q62" s="208"/>
      <c r="R62" s="208"/>
      <c r="S62" s="208"/>
      <c r="T62" s="209"/>
      <c r="U62" s="241"/>
      <c r="V62" s="214"/>
      <c r="W62" s="242"/>
      <c r="X62" s="208"/>
      <c r="Y62" s="208"/>
      <c r="Z62" s="208"/>
      <c r="AA62" s="209"/>
      <c r="AB62" s="241"/>
      <c r="AC62" s="45"/>
      <c r="AD62" s="242"/>
      <c r="AE62" s="208"/>
      <c r="AF62" s="208">
        <v>16</v>
      </c>
      <c r="AG62" s="259"/>
      <c r="AH62" s="47"/>
      <c r="AI62" s="262" t="s">
        <v>28</v>
      </c>
      <c r="AJ62" s="257">
        <v>2</v>
      </c>
      <c r="AK62" s="242"/>
      <c r="AL62" s="208"/>
      <c r="AM62" s="208">
        <v>16</v>
      </c>
      <c r="AN62" s="208"/>
      <c r="AO62" s="209"/>
      <c r="AP62" s="241" t="s">
        <v>28</v>
      </c>
      <c r="AQ62" s="214">
        <v>2</v>
      </c>
      <c r="AR62" s="242"/>
      <c r="AS62" s="208"/>
      <c r="AT62" s="208">
        <v>16</v>
      </c>
      <c r="AU62" s="208"/>
      <c r="AV62" s="209"/>
      <c r="AW62" s="241" t="s">
        <v>28</v>
      </c>
      <c r="AX62" s="215">
        <v>2</v>
      </c>
    </row>
    <row r="63" spans="1:50" s="117" customFormat="1" ht="38.25" customHeight="1">
      <c r="A63" s="540">
        <v>15</v>
      </c>
      <c r="B63" s="351" t="s">
        <v>78</v>
      </c>
      <c r="C63" s="602">
        <f t="shared" si="21"/>
        <v>22</v>
      </c>
      <c r="D63" s="603">
        <f t="shared" si="23"/>
        <v>10</v>
      </c>
      <c r="E63" s="587">
        <f t="shared" si="23"/>
        <v>0</v>
      </c>
      <c r="F63" s="586">
        <f t="shared" si="23"/>
        <v>0</v>
      </c>
      <c r="G63" s="586">
        <f t="shared" si="23"/>
        <v>12</v>
      </c>
      <c r="H63" s="45"/>
      <c r="I63" s="207"/>
      <c r="J63" s="208"/>
      <c r="K63" s="208"/>
      <c r="L63" s="208"/>
      <c r="M63" s="209"/>
      <c r="N63" s="241"/>
      <c r="O63" s="214"/>
      <c r="P63" s="242"/>
      <c r="Q63" s="208"/>
      <c r="R63" s="208"/>
      <c r="S63" s="208"/>
      <c r="T63" s="209"/>
      <c r="U63" s="241"/>
      <c r="V63" s="214"/>
      <c r="W63" s="242"/>
      <c r="X63" s="208"/>
      <c r="Y63" s="208"/>
      <c r="Z63" s="208"/>
      <c r="AA63" s="209"/>
      <c r="AB63" s="241"/>
      <c r="AC63" s="214"/>
      <c r="AD63" s="242">
        <v>10</v>
      </c>
      <c r="AE63" s="208"/>
      <c r="AF63" s="208"/>
      <c r="AG63" s="259">
        <v>12</v>
      </c>
      <c r="AH63" s="47"/>
      <c r="AI63" s="262" t="s">
        <v>29</v>
      </c>
      <c r="AJ63" s="257">
        <v>4</v>
      </c>
      <c r="AK63" s="260"/>
      <c r="AL63" s="259"/>
      <c r="AM63" s="259"/>
      <c r="AN63" s="259"/>
      <c r="AO63" s="47"/>
      <c r="AP63" s="262"/>
      <c r="AQ63" s="118"/>
      <c r="AR63" s="260"/>
      <c r="AS63" s="259"/>
      <c r="AT63" s="259"/>
      <c r="AU63" s="259"/>
      <c r="AV63" s="47"/>
      <c r="AW63" s="262"/>
      <c r="AX63" s="261"/>
    </row>
    <row r="64" spans="1:50" s="117" customFormat="1" ht="38.25" customHeight="1">
      <c r="A64" s="540">
        <v>16</v>
      </c>
      <c r="B64" s="583" t="s">
        <v>139</v>
      </c>
      <c r="C64" s="570">
        <f t="shared" si="21"/>
        <v>14</v>
      </c>
      <c r="D64" s="571">
        <f t="shared" si="23"/>
        <v>0</v>
      </c>
      <c r="E64" s="572">
        <f t="shared" si="23"/>
        <v>0</v>
      </c>
      <c r="F64" s="573">
        <f t="shared" si="23"/>
        <v>0</v>
      </c>
      <c r="G64" s="573">
        <f t="shared" si="23"/>
        <v>14</v>
      </c>
      <c r="H64" s="574"/>
      <c r="I64" s="575"/>
      <c r="J64" s="559"/>
      <c r="K64" s="559"/>
      <c r="L64" s="559"/>
      <c r="M64" s="560"/>
      <c r="N64" s="561"/>
      <c r="O64" s="563"/>
      <c r="P64" s="558"/>
      <c r="Q64" s="559"/>
      <c r="R64" s="559"/>
      <c r="S64" s="559"/>
      <c r="T64" s="560"/>
      <c r="U64" s="561"/>
      <c r="V64" s="563"/>
      <c r="W64" s="558"/>
      <c r="X64" s="559"/>
      <c r="Y64" s="559"/>
      <c r="Z64" s="559">
        <v>14</v>
      </c>
      <c r="AA64" s="560"/>
      <c r="AB64" s="561" t="s">
        <v>28</v>
      </c>
      <c r="AC64" s="563">
        <v>1</v>
      </c>
      <c r="AD64" s="207"/>
      <c r="AE64" s="208"/>
      <c r="AF64" s="208"/>
      <c r="AG64" s="259"/>
      <c r="AH64" s="47"/>
      <c r="AI64" s="262"/>
      <c r="AJ64" s="257"/>
      <c r="AK64" s="258"/>
      <c r="AL64" s="259"/>
      <c r="AM64" s="259"/>
      <c r="AN64" s="259"/>
      <c r="AO64" s="47"/>
      <c r="AP64" s="262"/>
      <c r="AQ64" s="118"/>
      <c r="AR64" s="260"/>
      <c r="AS64" s="259"/>
      <c r="AT64" s="259"/>
      <c r="AU64" s="259"/>
      <c r="AV64" s="47"/>
      <c r="AW64" s="262"/>
      <c r="AX64" s="261"/>
    </row>
    <row r="65" spans="1:50" s="33" customFormat="1" ht="39.75" customHeight="1">
      <c r="A65" s="63">
        <v>17</v>
      </c>
      <c r="B65" s="364" t="s">
        <v>129</v>
      </c>
      <c r="C65" s="602">
        <f t="shared" si="21"/>
        <v>24</v>
      </c>
      <c r="D65" s="603">
        <f t="shared" si="23"/>
        <v>10</v>
      </c>
      <c r="E65" s="587">
        <f t="shared" ref="D65:G67" si="24">J65+Q65+X65+AE65+AL65+AS65</f>
        <v>0</v>
      </c>
      <c r="F65" s="586">
        <f t="shared" si="24"/>
        <v>0</v>
      </c>
      <c r="G65" s="586">
        <f t="shared" si="24"/>
        <v>14</v>
      </c>
      <c r="H65" s="45"/>
      <c r="I65" s="207"/>
      <c r="J65" s="208"/>
      <c r="K65" s="208"/>
      <c r="L65" s="208"/>
      <c r="M65" s="209"/>
      <c r="N65" s="241"/>
      <c r="O65" s="214"/>
      <c r="P65" s="242"/>
      <c r="Q65" s="208"/>
      <c r="R65" s="208"/>
      <c r="S65" s="208"/>
      <c r="T65" s="209"/>
      <c r="U65" s="241"/>
      <c r="V65" s="214"/>
      <c r="W65" s="242"/>
      <c r="X65" s="208"/>
      <c r="Y65" s="208"/>
      <c r="Z65" s="208"/>
      <c r="AA65" s="209"/>
      <c r="AB65" s="241"/>
      <c r="AC65" s="214"/>
      <c r="AD65" s="207">
        <v>10</v>
      </c>
      <c r="AE65" s="208"/>
      <c r="AF65" s="208"/>
      <c r="AG65" s="259">
        <v>14</v>
      </c>
      <c r="AH65" s="47"/>
      <c r="AI65" s="262" t="s">
        <v>29</v>
      </c>
      <c r="AJ65" s="257">
        <v>4</v>
      </c>
      <c r="AK65" s="207"/>
      <c r="AL65" s="208"/>
      <c r="AM65" s="208"/>
      <c r="AN65" s="208"/>
      <c r="AO65" s="209"/>
      <c r="AP65" s="241"/>
      <c r="AQ65" s="214"/>
      <c r="AR65" s="242"/>
      <c r="AS65" s="208"/>
      <c r="AT65" s="208"/>
      <c r="AU65" s="208"/>
      <c r="AV65" s="209"/>
      <c r="AW65" s="241"/>
      <c r="AX65" s="215"/>
    </row>
    <row r="66" spans="1:50" s="33" customFormat="1" ht="39.75" customHeight="1">
      <c r="A66" s="63">
        <v>18</v>
      </c>
      <c r="B66" s="472" t="s">
        <v>116</v>
      </c>
      <c r="C66" s="602">
        <f t="shared" si="21"/>
        <v>18</v>
      </c>
      <c r="D66" s="603">
        <f t="shared" si="24"/>
        <v>8</v>
      </c>
      <c r="E66" s="587">
        <f t="shared" si="24"/>
        <v>0</v>
      </c>
      <c r="F66" s="586">
        <f t="shared" si="24"/>
        <v>0</v>
      </c>
      <c r="G66" s="586">
        <f t="shared" si="24"/>
        <v>10</v>
      </c>
      <c r="H66" s="45"/>
      <c r="I66" s="268"/>
      <c r="J66" s="269"/>
      <c r="K66" s="269"/>
      <c r="L66" s="269"/>
      <c r="M66" s="270"/>
      <c r="N66" s="277"/>
      <c r="O66" s="278"/>
      <c r="P66" s="279"/>
      <c r="Q66" s="269"/>
      <c r="R66" s="269"/>
      <c r="S66" s="269"/>
      <c r="T66" s="270"/>
      <c r="U66" s="277"/>
      <c r="V66" s="278"/>
      <c r="W66" s="279"/>
      <c r="X66" s="269"/>
      <c r="Y66" s="269"/>
      <c r="Z66" s="269"/>
      <c r="AA66" s="270"/>
      <c r="AB66" s="277"/>
      <c r="AC66" s="278"/>
      <c r="AD66" s="207">
        <v>8</v>
      </c>
      <c r="AE66" s="208"/>
      <c r="AF66" s="208"/>
      <c r="AG66" s="259">
        <v>10</v>
      </c>
      <c r="AH66" s="47"/>
      <c r="AI66" s="262" t="s">
        <v>28</v>
      </c>
      <c r="AJ66" s="257">
        <v>2</v>
      </c>
      <c r="AK66" s="268"/>
      <c r="AL66" s="269"/>
      <c r="AM66" s="269"/>
      <c r="AN66" s="269"/>
      <c r="AO66" s="270"/>
      <c r="AP66" s="277"/>
      <c r="AQ66" s="278"/>
      <c r="AR66" s="279"/>
      <c r="AS66" s="269"/>
      <c r="AT66" s="269"/>
      <c r="AU66" s="269"/>
      <c r="AV66" s="270"/>
      <c r="AW66" s="277"/>
      <c r="AX66" s="62"/>
    </row>
    <row r="67" spans="1:50" s="33" customFormat="1" ht="39.75" customHeight="1">
      <c r="A67" s="473">
        <v>19</v>
      </c>
      <c r="B67" s="470" t="s">
        <v>95</v>
      </c>
      <c r="C67" s="372">
        <f t="shared" si="21"/>
        <v>16</v>
      </c>
      <c r="D67" s="376">
        <f t="shared" si="24"/>
        <v>16</v>
      </c>
      <c r="E67" s="375">
        <f t="shared" si="24"/>
        <v>0</v>
      </c>
      <c r="F67" s="256">
        <f t="shared" si="24"/>
        <v>0</v>
      </c>
      <c r="G67" s="256">
        <f t="shared" si="24"/>
        <v>0</v>
      </c>
      <c r="H67" s="118"/>
      <c r="I67" s="268"/>
      <c r="J67" s="269"/>
      <c r="K67" s="269"/>
      <c r="L67" s="269"/>
      <c r="M67" s="270"/>
      <c r="N67" s="277"/>
      <c r="O67" s="278"/>
      <c r="P67" s="279"/>
      <c r="Q67" s="269"/>
      <c r="R67" s="269"/>
      <c r="S67" s="269"/>
      <c r="T67" s="270"/>
      <c r="U67" s="277"/>
      <c r="V67" s="278"/>
      <c r="W67" s="279"/>
      <c r="X67" s="269"/>
      <c r="Y67" s="269"/>
      <c r="Z67" s="269"/>
      <c r="AA67" s="270"/>
      <c r="AB67" s="277"/>
      <c r="AC67" s="214"/>
      <c r="AD67" s="245"/>
      <c r="AE67" s="17"/>
      <c r="AF67" s="17"/>
      <c r="AG67" s="263"/>
      <c r="AH67" s="469"/>
      <c r="AI67" s="405"/>
      <c r="AJ67" s="389"/>
      <c r="AK67" s="268"/>
      <c r="AL67" s="269"/>
      <c r="AM67" s="269"/>
      <c r="AN67" s="269"/>
      <c r="AO67" s="270"/>
      <c r="AP67" s="277"/>
      <c r="AQ67" s="278"/>
      <c r="AR67" s="279">
        <v>16</v>
      </c>
      <c r="AS67" s="269"/>
      <c r="AT67" s="269"/>
      <c r="AU67" s="269"/>
      <c r="AV67" s="269"/>
      <c r="AW67" s="315" t="s">
        <v>28</v>
      </c>
      <c r="AX67" s="62">
        <v>2</v>
      </c>
    </row>
    <row r="68" spans="1:50" s="33" customFormat="1" ht="39.75" customHeight="1">
      <c r="A68" s="473" t="s">
        <v>136</v>
      </c>
      <c r="B68" s="478" t="s">
        <v>93</v>
      </c>
      <c r="C68" s="456"/>
      <c r="D68" s="457"/>
      <c r="E68" s="458"/>
      <c r="F68" s="459"/>
      <c r="G68" s="459"/>
      <c r="H68" s="460"/>
      <c r="I68" s="268"/>
      <c r="J68" s="269"/>
      <c r="K68" s="269"/>
      <c r="L68" s="269"/>
      <c r="M68" s="270"/>
      <c r="N68" s="277"/>
      <c r="O68" s="278"/>
      <c r="P68" s="279"/>
      <c r="Q68" s="269"/>
      <c r="R68" s="269"/>
      <c r="S68" s="269"/>
      <c r="T68" s="270"/>
      <c r="U68" s="277"/>
      <c r="V68" s="278"/>
      <c r="W68" s="279"/>
      <c r="X68" s="269"/>
      <c r="Y68" s="269"/>
      <c r="Z68" s="269"/>
      <c r="AA68" s="270"/>
      <c r="AB68" s="277"/>
      <c r="AC68" s="278"/>
      <c r="AD68" s="279"/>
      <c r="AE68" s="269"/>
      <c r="AF68" s="269"/>
      <c r="AG68" s="275"/>
      <c r="AH68" s="284"/>
      <c r="AI68" s="276"/>
      <c r="AJ68" s="468"/>
      <c r="AK68" s="279"/>
      <c r="AL68" s="269"/>
      <c r="AM68" s="269"/>
      <c r="AN68" s="269"/>
      <c r="AO68" s="270"/>
      <c r="AP68" s="277"/>
      <c r="AQ68" s="278"/>
      <c r="AR68" s="279"/>
      <c r="AS68" s="269"/>
      <c r="AT68" s="269"/>
      <c r="AU68" s="269"/>
      <c r="AV68" s="270"/>
      <c r="AW68" s="277"/>
      <c r="AX68" s="62"/>
    </row>
    <row r="69" spans="1:50" s="33" customFormat="1" ht="39.75" customHeight="1">
      <c r="A69" s="63" t="s">
        <v>137</v>
      </c>
      <c r="B69" s="479" t="s">
        <v>94</v>
      </c>
      <c r="C69" s="456"/>
      <c r="D69" s="457"/>
      <c r="E69" s="458"/>
      <c r="F69" s="459"/>
      <c r="G69" s="459"/>
      <c r="H69" s="460"/>
      <c r="I69" s="268"/>
      <c r="J69" s="269"/>
      <c r="K69" s="269"/>
      <c r="L69" s="269"/>
      <c r="M69" s="270"/>
      <c r="N69" s="277"/>
      <c r="O69" s="278"/>
      <c r="P69" s="279"/>
      <c r="Q69" s="269"/>
      <c r="R69" s="269"/>
      <c r="S69" s="269"/>
      <c r="T69" s="270"/>
      <c r="U69" s="277"/>
      <c r="V69" s="278"/>
      <c r="W69" s="279"/>
      <c r="X69" s="269"/>
      <c r="Y69" s="269"/>
      <c r="Z69" s="269"/>
      <c r="AA69" s="270"/>
      <c r="AB69" s="277"/>
      <c r="AC69" s="278"/>
      <c r="AD69" s="279"/>
      <c r="AE69" s="269"/>
      <c r="AF69" s="269"/>
      <c r="AG69" s="275"/>
      <c r="AH69" s="284"/>
      <c r="AI69" s="276"/>
      <c r="AJ69" s="468"/>
      <c r="AK69" s="279"/>
      <c r="AL69" s="269"/>
      <c r="AM69" s="269"/>
      <c r="AN69" s="269"/>
      <c r="AO69" s="270"/>
      <c r="AP69" s="277"/>
      <c r="AQ69" s="278"/>
      <c r="AR69" s="279"/>
      <c r="AS69" s="269"/>
      <c r="AT69" s="269"/>
      <c r="AU69" s="269"/>
      <c r="AV69" s="270"/>
      <c r="AW69" s="277"/>
      <c r="AX69" s="62"/>
    </row>
    <row r="70" spans="1:50" s="33" customFormat="1" ht="39.75" customHeight="1" thickBot="1">
      <c r="A70" s="474" t="s">
        <v>138</v>
      </c>
      <c r="B70" s="480" t="s">
        <v>106</v>
      </c>
      <c r="C70" s="456"/>
      <c r="D70" s="457"/>
      <c r="E70" s="458"/>
      <c r="F70" s="459"/>
      <c r="G70" s="459"/>
      <c r="H70" s="460"/>
      <c r="I70" s="217"/>
      <c r="J70" s="218"/>
      <c r="K70" s="218"/>
      <c r="L70" s="218"/>
      <c r="M70" s="265"/>
      <c r="N70" s="248"/>
      <c r="O70" s="247"/>
      <c r="P70" s="239"/>
      <c r="Q70" s="218"/>
      <c r="R70" s="218"/>
      <c r="S70" s="218"/>
      <c r="T70" s="265"/>
      <c r="U70" s="248"/>
      <c r="V70" s="247"/>
      <c r="W70" s="239"/>
      <c r="X70" s="218"/>
      <c r="Y70" s="218"/>
      <c r="Z70" s="218"/>
      <c r="AA70" s="265"/>
      <c r="AB70" s="248"/>
      <c r="AC70" s="125"/>
      <c r="AD70" s="239"/>
      <c r="AE70" s="218"/>
      <c r="AF70" s="218"/>
      <c r="AG70" s="392"/>
      <c r="AH70" s="393"/>
      <c r="AI70" s="394"/>
      <c r="AJ70" s="395"/>
      <c r="AK70" s="239"/>
      <c r="AL70" s="218"/>
      <c r="AM70" s="218"/>
      <c r="AN70" s="218"/>
      <c r="AO70" s="265"/>
      <c r="AP70" s="248"/>
      <c r="AQ70" s="247"/>
      <c r="AR70" s="239"/>
      <c r="AS70" s="218"/>
      <c r="AT70" s="218"/>
      <c r="AU70" s="218"/>
      <c r="AV70" s="265"/>
      <c r="AW70" s="248"/>
      <c r="AX70" s="240"/>
    </row>
    <row r="71" spans="1:50" s="3" customFormat="1" ht="24" thickBot="1">
      <c r="A71" s="126"/>
      <c r="B71" s="127"/>
      <c r="C71" s="465"/>
      <c r="D71" s="446"/>
      <c r="E71" s="446"/>
      <c r="F71" s="446"/>
      <c r="G71" s="446"/>
      <c r="H71" s="306"/>
      <c r="I71" s="235"/>
      <c r="J71" s="235"/>
      <c r="K71" s="235"/>
      <c r="L71" s="235"/>
      <c r="M71" s="235"/>
      <c r="N71" s="235"/>
      <c r="O71" s="445"/>
      <c r="P71" s="444"/>
      <c r="Q71" s="444"/>
      <c r="R71" s="444"/>
      <c r="S71" s="444"/>
      <c r="T71" s="444"/>
      <c r="U71" s="444"/>
      <c r="V71" s="445"/>
      <c r="W71" s="444"/>
      <c r="X71" s="444"/>
      <c r="Y71" s="444"/>
      <c r="Z71" s="444"/>
      <c r="AA71" s="444"/>
      <c r="AB71" s="444"/>
      <c r="AC71" s="445"/>
      <c r="AD71" s="444"/>
      <c r="AE71" s="444"/>
      <c r="AF71" s="444"/>
      <c r="AG71" s="444"/>
      <c r="AH71" s="444"/>
      <c r="AI71" s="444"/>
      <c r="AJ71" s="445"/>
      <c r="AK71" s="444"/>
      <c r="AL71" s="444"/>
      <c r="AM71" s="444"/>
      <c r="AN71" s="444"/>
      <c r="AO71" s="444"/>
      <c r="AP71" s="444"/>
      <c r="AQ71" s="445"/>
      <c r="AR71" s="444"/>
      <c r="AS71" s="444"/>
      <c r="AT71" s="444"/>
      <c r="AU71" s="444"/>
      <c r="AV71" s="444"/>
      <c r="AW71" s="235"/>
      <c r="AX71" s="128"/>
    </row>
    <row r="72" spans="1:50" s="3" customFormat="1" ht="59.25" customHeight="1" thickBot="1">
      <c r="A72" s="15" t="s">
        <v>30</v>
      </c>
      <c r="B72" s="11" t="s">
        <v>121</v>
      </c>
      <c r="C72" s="461">
        <f t="shared" ref="C72:C81" si="25">SUM(D72:H72)</f>
        <v>164</v>
      </c>
      <c r="D72" s="462">
        <f>I72+P72+W72+AD72+AK72+AR72</f>
        <v>78</v>
      </c>
      <c r="E72" s="463">
        <f>J72+Q72+X72+AE72+AL72+AS72</f>
        <v>0</v>
      </c>
      <c r="F72" s="463">
        <f>K72+R72+Y72+AF72+AM72+AT5</f>
        <v>0</v>
      </c>
      <c r="G72" s="463">
        <f>L72+S72+Z72+AG72+AN72+AU72</f>
        <v>86</v>
      </c>
      <c r="H72" s="464">
        <f>SUM(H73:H81)</f>
        <v>0</v>
      </c>
      <c r="I72" s="203">
        <f t="shared" ref="I72:AV72" si="26">SUM(I73:I81)</f>
        <v>0</v>
      </c>
      <c r="J72" s="203">
        <f t="shared" si="26"/>
        <v>0</v>
      </c>
      <c r="K72" s="203">
        <f t="shared" si="26"/>
        <v>0</v>
      </c>
      <c r="L72" s="203">
        <f t="shared" si="26"/>
        <v>0</v>
      </c>
      <c r="M72" s="203">
        <f t="shared" si="26"/>
        <v>0</v>
      </c>
      <c r="N72" s="203">
        <f>COUNTIF(N73:N81,"E")</f>
        <v>0</v>
      </c>
      <c r="O72" s="202">
        <f t="shared" si="26"/>
        <v>0</v>
      </c>
      <c r="P72" s="203">
        <f t="shared" si="26"/>
        <v>0</v>
      </c>
      <c r="Q72" s="203">
        <f t="shared" si="26"/>
        <v>0</v>
      </c>
      <c r="R72" s="203">
        <f t="shared" si="26"/>
        <v>0</v>
      </c>
      <c r="S72" s="203">
        <f t="shared" si="26"/>
        <v>0</v>
      </c>
      <c r="T72" s="203">
        <f t="shared" si="26"/>
        <v>0</v>
      </c>
      <c r="U72" s="203">
        <f>COUNTIF(U43:U70,"E")</f>
        <v>0</v>
      </c>
      <c r="V72" s="202">
        <f t="shared" si="26"/>
        <v>0</v>
      </c>
      <c r="W72" s="203">
        <f t="shared" si="26"/>
        <v>0</v>
      </c>
      <c r="X72" s="203">
        <f t="shared" si="26"/>
        <v>0</v>
      </c>
      <c r="Y72" s="203">
        <f t="shared" si="26"/>
        <v>0</v>
      </c>
      <c r="Z72" s="203">
        <f t="shared" si="26"/>
        <v>0</v>
      </c>
      <c r="AA72" s="203">
        <f t="shared" si="26"/>
        <v>0</v>
      </c>
      <c r="AB72" s="201">
        <f>COUNTIF(AB73:AB81,"E")</f>
        <v>0</v>
      </c>
      <c r="AC72" s="202">
        <f t="shared" si="26"/>
        <v>0</v>
      </c>
      <c r="AD72" s="203">
        <f t="shared" si="26"/>
        <v>0</v>
      </c>
      <c r="AE72" s="203">
        <f t="shared" si="26"/>
        <v>0</v>
      </c>
      <c r="AF72" s="203">
        <f t="shared" si="26"/>
        <v>0</v>
      </c>
      <c r="AG72" s="203">
        <f t="shared" si="26"/>
        <v>0</v>
      </c>
      <c r="AH72" s="203">
        <f t="shared" si="26"/>
        <v>0</v>
      </c>
      <c r="AI72" s="203">
        <f>COUNTIF(AI73:AI81,"E")</f>
        <v>0</v>
      </c>
      <c r="AJ72" s="202">
        <f t="shared" si="26"/>
        <v>0</v>
      </c>
      <c r="AK72" s="203">
        <f>SUM(AK73:AK81)</f>
        <v>28</v>
      </c>
      <c r="AL72" s="203">
        <f t="shared" si="26"/>
        <v>0</v>
      </c>
      <c r="AM72" s="203">
        <f t="shared" si="26"/>
        <v>0</v>
      </c>
      <c r="AN72" s="201">
        <f>SUM(AN73:AN81)</f>
        <v>32</v>
      </c>
      <c r="AO72" s="201">
        <f t="shared" si="26"/>
        <v>0</v>
      </c>
      <c r="AP72" s="203">
        <f>COUNTIF(AP73:AP81,"E")</f>
        <v>2</v>
      </c>
      <c r="AQ72" s="202">
        <f>SUM(AQ73:AQ81)</f>
        <v>16</v>
      </c>
      <c r="AR72" s="203">
        <f>SUM(AR73:AR81)</f>
        <v>50</v>
      </c>
      <c r="AS72" s="203">
        <f t="shared" si="26"/>
        <v>0</v>
      </c>
      <c r="AT72" s="203">
        <f t="shared" si="26"/>
        <v>0</v>
      </c>
      <c r="AU72" s="203">
        <f>SUM(AU73:AU81)</f>
        <v>54</v>
      </c>
      <c r="AV72" s="203">
        <f t="shared" si="26"/>
        <v>0</v>
      </c>
      <c r="AW72" s="203">
        <f>COUNTIF(AW73:AW81,"E")</f>
        <v>1</v>
      </c>
      <c r="AX72" s="203">
        <f>SUM(AX73:AX81)</f>
        <v>13</v>
      </c>
    </row>
    <row r="73" spans="1:50" s="3" customFormat="1" ht="39.75" customHeight="1">
      <c r="A73" s="547">
        <v>1</v>
      </c>
      <c r="B73" s="357" t="s">
        <v>79</v>
      </c>
      <c r="C73" s="361">
        <f t="shared" si="25"/>
        <v>16</v>
      </c>
      <c r="D73" s="170">
        <f>I73+P73+W73+AD73+AK73+AR73</f>
        <v>8</v>
      </c>
      <c r="E73" s="223">
        <f>J73+Q73+X73+AE73+AL73+AS73</f>
        <v>0</v>
      </c>
      <c r="F73" s="38">
        <f>K73+R73+Y73+AF73+AM73+AT73</f>
        <v>0</v>
      </c>
      <c r="G73" s="38">
        <f>L73+S73+Z73+AG73+AN73+AU73</f>
        <v>8</v>
      </c>
      <c r="H73" s="39"/>
      <c r="I73" s="225"/>
      <c r="J73" s="225"/>
      <c r="K73" s="225"/>
      <c r="L73" s="226"/>
      <c r="M73" s="226"/>
      <c r="N73" s="249"/>
      <c r="O73" s="224"/>
      <c r="P73" s="250"/>
      <c r="Q73" s="250"/>
      <c r="R73" s="250"/>
      <c r="S73" s="250"/>
      <c r="T73" s="211"/>
      <c r="U73" s="229"/>
      <c r="V73" s="224"/>
      <c r="W73" s="250"/>
      <c r="X73" s="250"/>
      <c r="Y73" s="250"/>
      <c r="Z73" s="250"/>
      <c r="AA73" s="229"/>
      <c r="AB73" s="41"/>
      <c r="AC73" s="280"/>
      <c r="AD73" s="250"/>
      <c r="AE73" s="250"/>
      <c r="AF73" s="250"/>
      <c r="AG73" s="250"/>
      <c r="AH73" s="211"/>
      <c r="AI73" s="229"/>
      <c r="AJ73" s="224"/>
      <c r="AK73" s="250">
        <v>8</v>
      </c>
      <c r="AL73" s="250"/>
      <c r="AM73" s="250"/>
      <c r="AN73" s="250">
        <v>8</v>
      </c>
      <c r="AO73" s="41"/>
      <c r="AP73" s="229" t="s">
        <v>28</v>
      </c>
      <c r="AQ73" s="224">
        <v>5</v>
      </c>
      <c r="AR73" s="250"/>
      <c r="AS73" s="250"/>
      <c r="AT73" s="250"/>
      <c r="AU73" s="250"/>
      <c r="AV73" s="41"/>
      <c r="AW73" s="317"/>
      <c r="AX73" s="251"/>
    </row>
    <row r="74" spans="1:50" s="3" customFormat="1" ht="39.75" customHeight="1">
      <c r="A74" s="548">
        <v>2</v>
      </c>
      <c r="B74" s="358" t="s">
        <v>68</v>
      </c>
      <c r="C74" s="58">
        <f t="shared" si="25"/>
        <v>22</v>
      </c>
      <c r="D74" s="171">
        <f t="shared" ref="D74:G81" si="27">I74+P74+W74+AD74+AK74+AR74</f>
        <v>10</v>
      </c>
      <c r="E74" s="205">
        <f t="shared" si="27"/>
        <v>0</v>
      </c>
      <c r="F74" s="205">
        <f t="shared" si="27"/>
        <v>0</v>
      </c>
      <c r="G74" s="205">
        <f t="shared" si="27"/>
        <v>12</v>
      </c>
      <c r="H74" s="206"/>
      <c r="I74" s="268"/>
      <c r="J74" s="269"/>
      <c r="K74" s="269"/>
      <c r="L74" s="269"/>
      <c r="M74" s="269"/>
      <c r="N74" s="66"/>
      <c r="O74" s="273"/>
      <c r="P74" s="108"/>
      <c r="Q74" s="272"/>
      <c r="R74" s="272"/>
      <c r="S74" s="272"/>
      <c r="T74" s="272"/>
      <c r="U74" s="107"/>
      <c r="V74" s="273"/>
      <c r="W74" s="108"/>
      <c r="X74" s="272"/>
      <c r="Y74" s="272"/>
      <c r="Z74" s="272"/>
      <c r="AA74" s="107"/>
      <c r="AB74" s="272"/>
      <c r="AC74" s="65"/>
      <c r="AD74" s="108"/>
      <c r="AE74" s="272"/>
      <c r="AF74" s="275"/>
      <c r="AG74" s="275"/>
      <c r="AH74" s="275"/>
      <c r="AI74" s="391"/>
      <c r="AJ74" s="264"/>
      <c r="AK74" s="274">
        <v>10</v>
      </c>
      <c r="AL74" s="275"/>
      <c r="AM74" s="275"/>
      <c r="AN74" s="275">
        <v>12</v>
      </c>
      <c r="AO74" s="275"/>
      <c r="AP74" s="391" t="s">
        <v>29</v>
      </c>
      <c r="AQ74" s="273">
        <v>5</v>
      </c>
      <c r="AR74" s="108"/>
      <c r="AS74" s="272"/>
      <c r="AT74" s="272"/>
      <c r="AU74" s="272"/>
      <c r="AV74" s="272"/>
      <c r="AW74" s="107"/>
      <c r="AX74" s="273"/>
    </row>
    <row r="75" spans="1:50" s="33" customFormat="1" ht="39.75" customHeight="1">
      <c r="A75" s="549">
        <v>3</v>
      </c>
      <c r="B75" s="359" t="s">
        <v>56</v>
      </c>
      <c r="C75" s="58">
        <f t="shared" si="25"/>
        <v>22</v>
      </c>
      <c r="D75" s="171">
        <f t="shared" si="27"/>
        <v>10</v>
      </c>
      <c r="E75" s="205">
        <f t="shared" si="27"/>
        <v>0</v>
      </c>
      <c r="F75" s="205">
        <f t="shared" si="27"/>
        <v>0</v>
      </c>
      <c r="G75" s="205">
        <f t="shared" si="27"/>
        <v>12</v>
      </c>
      <c r="H75" s="206"/>
      <c r="I75" s="207"/>
      <c r="J75" s="208"/>
      <c r="K75" s="208"/>
      <c r="L75" s="208"/>
      <c r="M75" s="208"/>
      <c r="N75" s="314"/>
      <c r="O75" s="214"/>
      <c r="P75" s="242"/>
      <c r="Q75" s="208"/>
      <c r="R75" s="208"/>
      <c r="S75" s="208"/>
      <c r="T75" s="208"/>
      <c r="U75" s="314"/>
      <c r="V75" s="214"/>
      <c r="W75" s="242"/>
      <c r="X75" s="208"/>
      <c r="Y75" s="208"/>
      <c r="Z75" s="208"/>
      <c r="AA75" s="209"/>
      <c r="AB75" s="208"/>
      <c r="AC75" s="233"/>
      <c r="AD75" s="242"/>
      <c r="AE75" s="208"/>
      <c r="AF75" s="259"/>
      <c r="AG75" s="259"/>
      <c r="AH75" s="259"/>
      <c r="AI75" s="377"/>
      <c r="AJ75" s="261"/>
      <c r="AK75" s="260">
        <v>10</v>
      </c>
      <c r="AL75" s="259"/>
      <c r="AM75" s="259"/>
      <c r="AN75" s="259">
        <v>12</v>
      </c>
      <c r="AO75" s="259"/>
      <c r="AP75" s="377" t="s">
        <v>29</v>
      </c>
      <c r="AQ75" s="215">
        <v>6</v>
      </c>
      <c r="AR75" s="242"/>
      <c r="AS75" s="208"/>
      <c r="AT75" s="208"/>
      <c r="AU75" s="259"/>
      <c r="AV75" s="259"/>
      <c r="AW75" s="377"/>
      <c r="AX75" s="215"/>
    </row>
    <row r="76" spans="1:50" s="3" customFormat="1" ht="39.75" customHeight="1">
      <c r="A76" s="550">
        <v>4</v>
      </c>
      <c r="B76" s="360" t="s">
        <v>58</v>
      </c>
      <c r="C76" s="58">
        <f t="shared" si="25"/>
        <v>22</v>
      </c>
      <c r="D76" s="171">
        <f t="shared" si="27"/>
        <v>10</v>
      </c>
      <c r="E76" s="205">
        <f t="shared" si="27"/>
        <v>0</v>
      </c>
      <c r="F76" s="205">
        <f t="shared" si="27"/>
        <v>0</v>
      </c>
      <c r="G76" s="205">
        <f t="shared" si="27"/>
        <v>12</v>
      </c>
      <c r="H76" s="206"/>
      <c r="I76" s="207"/>
      <c r="J76" s="17"/>
      <c r="K76" s="17"/>
      <c r="L76" s="17"/>
      <c r="M76" s="17"/>
      <c r="N76" s="243"/>
      <c r="O76" s="213"/>
      <c r="P76" s="76"/>
      <c r="Q76" s="41"/>
      <c r="R76" s="41"/>
      <c r="S76" s="41"/>
      <c r="T76" s="41"/>
      <c r="U76" s="111"/>
      <c r="V76" s="213"/>
      <c r="W76" s="76"/>
      <c r="X76" s="41"/>
      <c r="Y76" s="41"/>
      <c r="Z76" s="41"/>
      <c r="AA76" s="111"/>
      <c r="AB76" s="41"/>
      <c r="AC76" s="112"/>
      <c r="AD76" s="76"/>
      <c r="AE76" s="41"/>
      <c r="AF76" s="41"/>
      <c r="AG76" s="41"/>
      <c r="AH76" s="41"/>
      <c r="AI76" s="111"/>
      <c r="AJ76" s="206"/>
      <c r="AK76" s="40"/>
      <c r="AL76" s="40"/>
      <c r="AM76" s="40"/>
      <c r="AN76" s="40"/>
      <c r="AO76" s="41"/>
      <c r="AP76" s="111"/>
      <c r="AQ76" s="39"/>
      <c r="AR76" s="40">
        <v>10</v>
      </c>
      <c r="AS76" s="40"/>
      <c r="AT76" s="40"/>
      <c r="AU76" s="388">
        <v>12</v>
      </c>
      <c r="AV76" s="263"/>
      <c r="AW76" s="387" t="s">
        <v>29</v>
      </c>
      <c r="AX76" s="43">
        <v>3</v>
      </c>
    </row>
    <row r="77" spans="1:50" s="3" customFormat="1" ht="39.75" customHeight="1">
      <c r="A77" s="551">
        <v>5</v>
      </c>
      <c r="B77" s="360" t="s">
        <v>60</v>
      </c>
      <c r="C77" s="58">
        <f t="shared" si="25"/>
        <v>18</v>
      </c>
      <c r="D77" s="171">
        <f t="shared" si="27"/>
        <v>8</v>
      </c>
      <c r="E77" s="205">
        <f t="shared" si="27"/>
        <v>0</v>
      </c>
      <c r="F77" s="205">
        <f t="shared" si="27"/>
        <v>0</v>
      </c>
      <c r="G77" s="205">
        <f t="shared" si="27"/>
        <v>10</v>
      </c>
      <c r="H77" s="206"/>
      <c r="I77" s="207"/>
      <c r="J77" s="17"/>
      <c r="K77" s="17"/>
      <c r="L77" s="17"/>
      <c r="M77" s="17"/>
      <c r="N77" s="243"/>
      <c r="O77" s="213"/>
      <c r="P77" s="76"/>
      <c r="Q77" s="41"/>
      <c r="R77" s="41"/>
      <c r="S77" s="41"/>
      <c r="T77" s="41"/>
      <c r="U77" s="111"/>
      <c r="V77" s="213"/>
      <c r="W77" s="76"/>
      <c r="X77" s="41"/>
      <c r="Y77" s="41"/>
      <c r="Z77" s="41"/>
      <c r="AA77" s="111"/>
      <c r="AB77" s="41"/>
      <c r="AC77" s="112"/>
      <c r="AD77" s="76"/>
      <c r="AE77" s="41"/>
      <c r="AF77" s="41"/>
      <c r="AG77" s="41"/>
      <c r="AH77" s="41"/>
      <c r="AI77" s="111"/>
      <c r="AJ77" s="213"/>
      <c r="AK77" s="76"/>
      <c r="AL77" s="41"/>
      <c r="AM77" s="41"/>
      <c r="AN77" s="41"/>
      <c r="AO77" s="41"/>
      <c r="AP77" s="111"/>
      <c r="AQ77" s="213"/>
      <c r="AR77" s="76">
        <v>8</v>
      </c>
      <c r="AS77" s="41"/>
      <c r="AT77" s="41"/>
      <c r="AU77" s="41">
        <v>10</v>
      </c>
      <c r="AV77" s="41"/>
      <c r="AW77" s="111" t="s">
        <v>28</v>
      </c>
      <c r="AX77" s="213">
        <v>2</v>
      </c>
    </row>
    <row r="78" spans="1:50" s="3" customFormat="1" ht="39.75" customHeight="1">
      <c r="A78" s="551">
        <v>6</v>
      </c>
      <c r="B78" s="360" t="s">
        <v>81</v>
      </c>
      <c r="C78" s="58">
        <f t="shared" si="25"/>
        <v>16</v>
      </c>
      <c r="D78" s="171">
        <f t="shared" si="27"/>
        <v>8</v>
      </c>
      <c r="E78" s="205">
        <f t="shared" si="27"/>
        <v>0</v>
      </c>
      <c r="F78" s="205">
        <f t="shared" si="27"/>
        <v>0</v>
      </c>
      <c r="G78" s="205">
        <f t="shared" si="27"/>
        <v>8</v>
      </c>
      <c r="H78" s="206"/>
      <c r="I78" s="207"/>
      <c r="J78" s="17"/>
      <c r="K78" s="17"/>
      <c r="L78" s="17"/>
      <c r="M78" s="17"/>
      <c r="N78" s="243"/>
      <c r="O78" s="213"/>
      <c r="P78" s="76"/>
      <c r="Q78" s="41"/>
      <c r="R78" s="41"/>
      <c r="S78" s="41"/>
      <c r="T78" s="41"/>
      <c r="U78" s="111"/>
      <c r="V78" s="213"/>
      <c r="W78" s="76"/>
      <c r="X78" s="41"/>
      <c r="Y78" s="41"/>
      <c r="Z78" s="41"/>
      <c r="AA78" s="111"/>
      <c r="AB78" s="41"/>
      <c r="AC78" s="112"/>
      <c r="AD78" s="76"/>
      <c r="AE78" s="41"/>
      <c r="AF78" s="41"/>
      <c r="AG78" s="41"/>
      <c r="AH78" s="41"/>
      <c r="AI78" s="111"/>
      <c r="AJ78" s="213"/>
      <c r="AK78" s="76"/>
      <c r="AL78" s="41"/>
      <c r="AM78" s="41"/>
      <c r="AN78" s="41"/>
      <c r="AO78" s="41"/>
      <c r="AP78" s="111"/>
      <c r="AQ78" s="213"/>
      <c r="AR78" s="76">
        <v>8</v>
      </c>
      <c r="AS78" s="41"/>
      <c r="AT78" s="41"/>
      <c r="AU78" s="41">
        <v>8</v>
      </c>
      <c r="AV78" s="41"/>
      <c r="AW78" s="111" t="s">
        <v>28</v>
      </c>
      <c r="AX78" s="213">
        <v>2</v>
      </c>
    </row>
    <row r="79" spans="1:50" s="3" customFormat="1" ht="39.75" customHeight="1">
      <c r="A79" s="551">
        <v>7</v>
      </c>
      <c r="B79" s="360" t="s">
        <v>82</v>
      </c>
      <c r="C79" s="58">
        <f t="shared" si="25"/>
        <v>16</v>
      </c>
      <c r="D79" s="171">
        <f t="shared" si="27"/>
        <v>8</v>
      </c>
      <c r="E79" s="205">
        <f t="shared" si="27"/>
        <v>0</v>
      </c>
      <c r="F79" s="205">
        <f t="shared" si="27"/>
        <v>0</v>
      </c>
      <c r="G79" s="205">
        <f t="shared" si="27"/>
        <v>8</v>
      </c>
      <c r="H79" s="206"/>
      <c r="I79" s="207"/>
      <c r="J79" s="17"/>
      <c r="K79" s="17"/>
      <c r="L79" s="17"/>
      <c r="M79" s="17"/>
      <c r="N79" s="243"/>
      <c r="O79" s="213"/>
      <c r="P79" s="76"/>
      <c r="Q79" s="41"/>
      <c r="R79" s="41"/>
      <c r="S79" s="41"/>
      <c r="T79" s="41"/>
      <c r="U79" s="111"/>
      <c r="V79" s="213"/>
      <c r="W79" s="76"/>
      <c r="X79" s="41"/>
      <c r="Y79" s="41"/>
      <c r="Z79" s="41"/>
      <c r="AA79" s="111"/>
      <c r="AB79" s="41"/>
      <c r="AC79" s="112"/>
      <c r="AD79" s="76"/>
      <c r="AE79" s="41"/>
      <c r="AF79" s="41"/>
      <c r="AG79" s="41"/>
      <c r="AH79" s="41"/>
      <c r="AI79" s="111"/>
      <c r="AJ79" s="213"/>
      <c r="AK79" s="76"/>
      <c r="AL79" s="41"/>
      <c r="AM79" s="41"/>
      <c r="AN79" s="41"/>
      <c r="AO79" s="41"/>
      <c r="AP79" s="111"/>
      <c r="AQ79" s="213"/>
      <c r="AR79" s="76">
        <v>8</v>
      </c>
      <c r="AS79" s="41"/>
      <c r="AT79" s="41"/>
      <c r="AU79" s="41">
        <v>8</v>
      </c>
      <c r="AV79" s="41"/>
      <c r="AW79" s="111" t="s">
        <v>28</v>
      </c>
      <c r="AX79" s="213">
        <v>2</v>
      </c>
    </row>
    <row r="80" spans="1:50" s="3" customFormat="1" ht="39.75" customHeight="1">
      <c r="A80" s="550">
        <v>8</v>
      </c>
      <c r="B80" s="360" t="s">
        <v>80</v>
      </c>
      <c r="C80" s="58">
        <f t="shared" si="25"/>
        <v>16</v>
      </c>
      <c r="D80" s="171">
        <f t="shared" si="27"/>
        <v>8</v>
      </c>
      <c r="E80" s="205">
        <f t="shared" si="27"/>
        <v>0</v>
      </c>
      <c r="F80" s="205">
        <f t="shared" si="27"/>
        <v>0</v>
      </c>
      <c r="G80" s="205">
        <f t="shared" si="27"/>
        <v>8</v>
      </c>
      <c r="H80" s="206"/>
      <c r="I80" s="207"/>
      <c r="J80" s="17"/>
      <c r="K80" s="17"/>
      <c r="L80" s="17"/>
      <c r="M80" s="17"/>
      <c r="N80" s="243"/>
      <c r="O80" s="213"/>
      <c r="P80" s="76"/>
      <c r="Q80" s="41"/>
      <c r="R80" s="41"/>
      <c r="S80" s="41"/>
      <c r="T80" s="41"/>
      <c r="U80" s="111"/>
      <c r="V80" s="213"/>
      <c r="W80" s="76"/>
      <c r="X80" s="41"/>
      <c r="Y80" s="41"/>
      <c r="Z80" s="41"/>
      <c r="AA80" s="111"/>
      <c r="AB80" s="41"/>
      <c r="AC80" s="112"/>
      <c r="AD80" s="76"/>
      <c r="AE80" s="41"/>
      <c r="AF80" s="41"/>
      <c r="AG80" s="41"/>
      <c r="AH80" s="41"/>
      <c r="AI80" s="111"/>
      <c r="AJ80" s="206"/>
      <c r="AK80" s="76"/>
      <c r="AL80" s="41"/>
      <c r="AM80" s="41"/>
      <c r="AN80" s="41"/>
      <c r="AO80" s="41"/>
      <c r="AP80" s="111"/>
      <c r="AQ80" s="206"/>
      <c r="AR80" s="76">
        <v>8</v>
      </c>
      <c r="AS80" s="41"/>
      <c r="AT80" s="41"/>
      <c r="AU80" s="41">
        <v>8</v>
      </c>
      <c r="AV80" s="41"/>
      <c r="AW80" s="111" t="s">
        <v>28</v>
      </c>
      <c r="AX80" s="213">
        <v>2</v>
      </c>
    </row>
    <row r="81" spans="1:50" s="117" customFormat="1" ht="39.75" customHeight="1" thickBot="1">
      <c r="A81" s="552">
        <v>9</v>
      </c>
      <c r="B81" s="411" t="s">
        <v>59</v>
      </c>
      <c r="C81" s="412">
        <f t="shared" si="25"/>
        <v>16</v>
      </c>
      <c r="D81" s="413">
        <f t="shared" si="27"/>
        <v>8</v>
      </c>
      <c r="E81" s="383">
        <f t="shared" si="27"/>
        <v>0</v>
      </c>
      <c r="F81" s="383">
        <f t="shared" si="27"/>
        <v>0</v>
      </c>
      <c r="G81" s="383">
        <f t="shared" si="27"/>
        <v>8</v>
      </c>
      <c r="H81" s="395"/>
      <c r="I81" s="415"/>
      <c r="J81" s="416"/>
      <c r="K81" s="416"/>
      <c r="L81" s="416"/>
      <c r="M81" s="416"/>
      <c r="N81" s="417"/>
      <c r="O81" s="418"/>
      <c r="P81" s="419"/>
      <c r="Q81" s="416"/>
      <c r="R81" s="416"/>
      <c r="S81" s="416"/>
      <c r="T81" s="392"/>
      <c r="U81" s="417"/>
      <c r="V81" s="418"/>
      <c r="W81" s="419"/>
      <c r="X81" s="416"/>
      <c r="Y81" s="416"/>
      <c r="Z81" s="416"/>
      <c r="AA81" s="417"/>
      <c r="AB81" s="392"/>
      <c r="AC81" s="414"/>
      <c r="AD81" s="419"/>
      <c r="AE81" s="416"/>
      <c r="AF81" s="416"/>
      <c r="AG81" s="416"/>
      <c r="AH81" s="392"/>
      <c r="AI81" s="417"/>
      <c r="AJ81" s="418"/>
      <c r="AK81" s="419"/>
      <c r="AL81" s="416"/>
      <c r="AM81" s="416"/>
      <c r="AN81" s="392"/>
      <c r="AO81" s="392"/>
      <c r="AP81" s="417"/>
      <c r="AQ81" s="418"/>
      <c r="AR81" s="419">
        <v>8</v>
      </c>
      <c r="AS81" s="416"/>
      <c r="AT81" s="416"/>
      <c r="AU81" s="416">
        <v>8</v>
      </c>
      <c r="AV81" s="392"/>
      <c r="AW81" s="417" t="s">
        <v>28</v>
      </c>
      <c r="AX81" s="418">
        <v>2</v>
      </c>
    </row>
    <row r="82" spans="1:50" s="3" customFormat="1" ht="24" thickBot="1">
      <c r="A82" s="126"/>
      <c r="B82" s="132"/>
      <c r="C82" s="445"/>
      <c r="D82" s="442"/>
      <c r="E82" s="442"/>
      <c r="F82" s="442"/>
      <c r="G82" s="442"/>
      <c r="H82" s="442"/>
      <c r="I82" s="340"/>
      <c r="J82" s="340"/>
      <c r="K82" s="340"/>
      <c r="L82" s="340"/>
      <c r="M82" s="340"/>
      <c r="N82" s="340"/>
      <c r="O82" s="442"/>
      <c r="P82" s="131"/>
      <c r="Q82" s="131"/>
      <c r="R82" s="131"/>
      <c r="S82" s="131"/>
      <c r="T82" s="131"/>
      <c r="U82" s="131"/>
      <c r="V82" s="442"/>
      <c r="W82" s="131"/>
      <c r="X82" s="131"/>
      <c r="Y82" s="131"/>
      <c r="Z82" s="131"/>
      <c r="AA82" s="131"/>
      <c r="AB82" s="131"/>
      <c r="AC82" s="442"/>
      <c r="AD82" s="131"/>
      <c r="AE82" s="131"/>
      <c r="AF82" s="131"/>
      <c r="AG82" s="131"/>
      <c r="AH82" s="131"/>
      <c r="AI82" s="131"/>
      <c r="AJ82" s="442"/>
      <c r="AK82" s="133"/>
      <c r="AL82" s="133"/>
      <c r="AM82" s="133"/>
      <c r="AN82" s="133"/>
      <c r="AO82" s="133"/>
      <c r="AP82" s="133"/>
      <c r="AQ82" s="134"/>
      <c r="AR82" s="133"/>
      <c r="AS82" s="133"/>
      <c r="AT82" s="133"/>
      <c r="AU82" s="133"/>
      <c r="AV82" s="133"/>
      <c r="AW82" s="133"/>
      <c r="AX82" s="135"/>
    </row>
    <row r="83" spans="1:50" s="3" customFormat="1" ht="56.25" customHeight="1" thickBot="1">
      <c r="A83" s="15" t="s">
        <v>31</v>
      </c>
      <c r="B83" s="11" t="s">
        <v>122</v>
      </c>
      <c r="C83" s="136">
        <f t="shared" ref="C83:C92" si="28">SUM(D83:H83)</f>
        <v>164</v>
      </c>
      <c r="D83" s="203">
        <f t="shared" ref="D83:G92" si="29">I83+P83+W83+AD83+AK83+AR83</f>
        <v>78</v>
      </c>
      <c r="E83" s="201">
        <f t="shared" si="29"/>
        <v>0</v>
      </c>
      <c r="F83" s="201">
        <f t="shared" si="29"/>
        <v>0</v>
      </c>
      <c r="G83" s="201">
        <f t="shared" si="29"/>
        <v>86</v>
      </c>
      <c r="H83" s="202">
        <f>SUM(H84:H92)</f>
        <v>0</v>
      </c>
      <c r="I83" s="203">
        <f t="shared" ref="I83:M83" si="30">SUM(I84:I91)</f>
        <v>0</v>
      </c>
      <c r="J83" s="203">
        <f t="shared" si="30"/>
        <v>0</v>
      </c>
      <c r="K83" s="203">
        <f t="shared" si="30"/>
        <v>0</v>
      </c>
      <c r="L83" s="203">
        <f t="shared" si="30"/>
        <v>0</v>
      </c>
      <c r="M83" s="203">
        <f t="shared" si="30"/>
        <v>0</v>
      </c>
      <c r="N83" s="203">
        <f>COUNTIF(N84:N92,"E")</f>
        <v>0</v>
      </c>
      <c r="O83" s="202">
        <f t="shared" ref="O83:T83" si="31">SUM(O84:O92)</f>
        <v>0</v>
      </c>
      <c r="P83" s="202">
        <f t="shared" si="31"/>
        <v>0</v>
      </c>
      <c r="Q83" s="202">
        <f t="shared" si="31"/>
        <v>0</v>
      </c>
      <c r="R83" s="202">
        <f t="shared" si="31"/>
        <v>0</v>
      </c>
      <c r="S83" s="202">
        <f t="shared" si="31"/>
        <v>0</v>
      </c>
      <c r="T83" s="202">
        <f t="shared" si="31"/>
        <v>0</v>
      </c>
      <c r="U83" s="203">
        <f>COUNTIF(U84:U92,"E")</f>
        <v>0</v>
      </c>
      <c r="V83" s="202">
        <f t="shared" ref="V83:AA83" si="32">SUM(V84:V92)</f>
        <v>0</v>
      </c>
      <c r="W83" s="202">
        <f t="shared" si="32"/>
        <v>0</v>
      </c>
      <c r="X83" s="202">
        <f t="shared" si="32"/>
        <v>0</v>
      </c>
      <c r="Y83" s="202">
        <f t="shared" si="32"/>
        <v>0</v>
      </c>
      <c r="Z83" s="202">
        <f t="shared" si="32"/>
        <v>0</v>
      </c>
      <c r="AA83" s="202">
        <f t="shared" si="32"/>
        <v>0</v>
      </c>
      <c r="AB83" s="203">
        <f>COUNTIF(AB84:AB92,"E")</f>
        <v>0</v>
      </c>
      <c r="AC83" s="202">
        <f>SUM(AC84:AC92)</f>
        <v>0</v>
      </c>
      <c r="AD83" s="203">
        <f t="shared" ref="AD83:AH83" si="33">SUM(AD84:AD92)</f>
        <v>0</v>
      </c>
      <c r="AE83" s="203">
        <f t="shared" si="33"/>
        <v>0</v>
      </c>
      <c r="AF83" s="203">
        <f t="shared" si="33"/>
        <v>0</v>
      </c>
      <c r="AG83" s="203">
        <f t="shared" si="33"/>
        <v>0</v>
      </c>
      <c r="AH83" s="203">
        <f t="shared" si="33"/>
        <v>0</v>
      </c>
      <c r="AI83" s="203">
        <f>COUNTIF(AI84:AI92,"E")</f>
        <v>0</v>
      </c>
      <c r="AJ83" s="202">
        <f t="shared" ref="AJ83" si="34">SUM(AJ84:AJ92)</f>
        <v>0</v>
      </c>
      <c r="AK83" s="203">
        <f>SUM(AK84:AK92)</f>
        <v>30</v>
      </c>
      <c r="AL83" s="203">
        <f t="shared" ref="AL83:AV83" si="35">SUM(AL84:AL92)</f>
        <v>0</v>
      </c>
      <c r="AM83" s="203">
        <f t="shared" si="35"/>
        <v>0</v>
      </c>
      <c r="AN83" s="201">
        <f>SUM(AN84:AN92)</f>
        <v>34</v>
      </c>
      <c r="AO83" s="201">
        <f t="shared" si="35"/>
        <v>0</v>
      </c>
      <c r="AP83" s="203">
        <f>COUNTIF(AP84:AP92,"E")</f>
        <v>2</v>
      </c>
      <c r="AQ83" s="202">
        <f>SUM(AQ84:AQ92)</f>
        <v>16</v>
      </c>
      <c r="AR83" s="203">
        <f>SUM(AR84:AR92)</f>
        <v>48</v>
      </c>
      <c r="AS83" s="203">
        <f t="shared" si="35"/>
        <v>0</v>
      </c>
      <c r="AT83" s="203">
        <f t="shared" si="35"/>
        <v>0</v>
      </c>
      <c r="AU83" s="203">
        <f>SUM(AU84:AU92)</f>
        <v>52</v>
      </c>
      <c r="AV83" s="203">
        <f t="shared" si="35"/>
        <v>0</v>
      </c>
      <c r="AW83" s="203">
        <f>COUNTIF(AW84:AW92,"E")</f>
        <v>1</v>
      </c>
      <c r="AX83" s="203">
        <f>SUM(AX84:AX92)</f>
        <v>13</v>
      </c>
    </row>
    <row r="84" spans="1:50" s="3" customFormat="1" ht="57.75" customHeight="1">
      <c r="A84" s="547">
        <v>1</v>
      </c>
      <c r="B84" s="363" t="s">
        <v>79</v>
      </c>
      <c r="C84" s="137">
        <f t="shared" si="28"/>
        <v>16</v>
      </c>
      <c r="D84" s="170">
        <f t="shared" si="29"/>
        <v>8</v>
      </c>
      <c r="E84" s="223">
        <f t="shared" si="29"/>
        <v>0</v>
      </c>
      <c r="F84" s="38">
        <f t="shared" si="29"/>
        <v>0</v>
      </c>
      <c r="G84" s="222">
        <f t="shared" si="29"/>
        <v>8</v>
      </c>
      <c r="H84" s="224"/>
      <c r="I84" s="225"/>
      <c r="J84" s="226"/>
      <c r="K84" s="226"/>
      <c r="L84" s="226"/>
      <c r="M84" s="226"/>
      <c r="N84" s="249"/>
      <c r="O84" s="224"/>
      <c r="P84" s="250"/>
      <c r="Q84" s="250"/>
      <c r="R84" s="250"/>
      <c r="S84" s="250"/>
      <c r="T84" s="228"/>
      <c r="U84" s="229"/>
      <c r="V84" s="224"/>
      <c r="W84" s="250"/>
      <c r="X84" s="250"/>
      <c r="Y84" s="250"/>
      <c r="Z84" s="250"/>
      <c r="AA84" s="228"/>
      <c r="AB84" s="250"/>
      <c r="AC84" s="280"/>
      <c r="AD84" s="250"/>
      <c r="AE84" s="250"/>
      <c r="AF84" s="250"/>
      <c r="AG84" s="250"/>
      <c r="AH84" s="228"/>
      <c r="AI84" s="229"/>
      <c r="AJ84" s="224"/>
      <c r="AK84" s="250">
        <v>8</v>
      </c>
      <c r="AL84" s="250"/>
      <c r="AM84" s="250"/>
      <c r="AN84" s="250">
        <v>8</v>
      </c>
      <c r="AO84" s="41"/>
      <c r="AP84" s="111" t="s">
        <v>28</v>
      </c>
      <c r="AQ84" s="39">
        <v>5</v>
      </c>
      <c r="AR84" s="40"/>
      <c r="AS84" s="40"/>
      <c r="AT84" s="40"/>
      <c r="AU84" s="40"/>
      <c r="AV84" s="41"/>
      <c r="AW84" s="100"/>
      <c r="AX84" s="43"/>
    </row>
    <row r="85" spans="1:50" s="3" customFormat="1" ht="39.75" customHeight="1">
      <c r="A85" s="551">
        <v>2</v>
      </c>
      <c r="B85" s="364" t="s">
        <v>86</v>
      </c>
      <c r="C85" s="371">
        <f t="shared" si="28"/>
        <v>26</v>
      </c>
      <c r="D85" s="171">
        <f t="shared" si="29"/>
        <v>12</v>
      </c>
      <c r="E85" s="205">
        <f t="shared" si="29"/>
        <v>0</v>
      </c>
      <c r="F85" s="205">
        <f t="shared" si="29"/>
        <v>0</v>
      </c>
      <c r="G85" s="44">
        <f t="shared" si="29"/>
        <v>14</v>
      </c>
      <c r="H85" s="206"/>
      <c r="I85" s="207"/>
      <c r="J85" s="208"/>
      <c r="K85" s="208"/>
      <c r="L85" s="17"/>
      <c r="M85" s="17"/>
      <c r="N85" s="243"/>
      <c r="O85" s="213"/>
      <c r="P85" s="76"/>
      <c r="Q85" s="41"/>
      <c r="R85" s="41"/>
      <c r="S85" s="41"/>
      <c r="T85" s="41"/>
      <c r="U85" s="111"/>
      <c r="V85" s="213"/>
      <c r="W85" s="76"/>
      <c r="X85" s="41"/>
      <c r="Y85" s="41"/>
      <c r="Z85" s="41"/>
      <c r="AA85" s="41"/>
      <c r="AB85" s="40"/>
      <c r="AC85" s="112"/>
      <c r="AD85" s="76"/>
      <c r="AE85" s="41"/>
      <c r="AF85" s="41"/>
      <c r="AG85" s="41"/>
      <c r="AH85" s="41"/>
      <c r="AI85" s="111"/>
      <c r="AJ85" s="206"/>
      <c r="AK85" s="76">
        <v>12</v>
      </c>
      <c r="AL85" s="41"/>
      <c r="AM85" s="41"/>
      <c r="AN85" s="41">
        <v>14</v>
      </c>
      <c r="AO85" s="263"/>
      <c r="AP85" s="387" t="s">
        <v>29</v>
      </c>
      <c r="AQ85" s="257">
        <v>5</v>
      </c>
      <c r="AR85" s="388"/>
      <c r="AS85" s="388"/>
      <c r="AT85" s="388"/>
      <c r="AU85" s="388"/>
      <c r="AV85" s="263"/>
      <c r="AW85" s="387"/>
      <c r="AX85" s="43"/>
    </row>
    <row r="86" spans="1:50" s="33" customFormat="1" ht="39.75" customHeight="1">
      <c r="A86" s="549">
        <v>3</v>
      </c>
      <c r="B86" s="365" t="s">
        <v>56</v>
      </c>
      <c r="C86" s="371">
        <f t="shared" si="28"/>
        <v>22</v>
      </c>
      <c r="D86" s="171">
        <f t="shared" si="29"/>
        <v>10</v>
      </c>
      <c r="E86" s="205">
        <f t="shared" si="29"/>
        <v>0</v>
      </c>
      <c r="F86" s="205">
        <f t="shared" si="29"/>
        <v>0</v>
      </c>
      <c r="G86" s="44">
        <f t="shared" si="29"/>
        <v>12</v>
      </c>
      <c r="H86" s="206"/>
      <c r="I86" s="207"/>
      <c r="J86" s="208"/>
      <c r="K86" s="208"/>
      <c r="L86" s="208"/>
      <c r="M86" s="208"/>
      <c r="N86" s="314"/>
      <c r="O86" s="214"/>
      <c r="P86" s="242"/>
      <c r="Q86" s="208"/>
      <c r="R86" s="208"/>
      <c r="S86" s="208"/>
      <c r="T86" s="208"/>
      <c r="U86" s="314"/>
      <c r="V86" s="214"/>
      <c r="W86" s="242"/>
      <c r="X86" s="208"/>
      <c r="Y86" s="208"/>
      <c r="Z86" s="208"/>
      <c r="AA86" s="209"/>
      <c r="AB86" s="208"/>
      <c r="AC86" s="233"/>
      <c r="AD86" s="242"/>
      <c r="AE86" s="208"/>
      <c r="AF86" s="208"/>
      <c r="AG86" s="208"/>
      <c r="AH86" s="208"/>
      <c r="AI86" s="314"/>
      <c r="AJ86" s="215"/>
      <c r="AK86" s="242">
        <v>10</v>
      </c>
      <c r="AL86" s="208"/>
      <c r="AM86" s="208"/>
      <c r="AN86" s="208">
        <v>12</v>
      </c>
      <c r="AO86" s="259"/>
      <c r="AP86" s="377" t="s">
        <v>29</v>
      </c>
      <c r="AQ86" s="261">
        <v>6</v>
      </c>
      <c r="AR86" s="260"/>
      <c r="AS86" s="259"/>
      <c r="AT86" s="259"/>
      <c r="AU86" s="259"/>
      <c r="AV86" s="259"/>
      <c r="AW86" s="377"/>
      <c r="AX86" s="215"/>
    </row>
    <row r="87" spans="1:50" s="3" customFormat="1" ht="39.75" customHeight="1">
      <c r="A87" s="550">
        <v>4</v>
      </c>
      <c r="B87" s="366" t="s">
        <v>58</v>
      </c>
      <c r="C87" s="371">
        <f t="shared" si="28"/>
        <v>22</v>
      </c>
      <c r="D87" s="585">
        <f t="shared" si="29"/>
        <v>10</v>
      </c>
      <c r="E87" s="586">
        <f t="shared" si="29"/>
        <v>0</v>
      </c>
      <c r="F87" s="586">
        <f t="shared" si="29"/>
        <v>0</v>
      </c>
      <c r="G87" s="587">
        <f t="shared" si="29"/>
        <v>12</v>
      </c>
      <c r="H87" s="214"/>
      <c r="I87" s="207"/>
      <c r="J87" s="208"/>
      <c r="K87" s="208"/>
      <c r="L87" s="17"/>
      <c r="M87" s="17"/>
      <c r="N87" s="243"/>
      <c r="O87" s="215"/>
      <c r="P87" s="61"/>
      <c r="Q87" s="17"/>
      <c r="R87" s="17"/>
      <c r="S87" s="17"/>
      <c r="T87" s="17"/>
      <c r="U87" s="243"/>
      <c r="V87" s="215"/>
      <c r="W87" s="61"/>
      <c r="X87" s="17"/>
      <c r="Y87" s="17"/>
      <c r="Z87" s="17"/>
      <c r="AA87" s="243"/>
      <c r="AB87" s="208"/>
      <c r="AC87" s="58"/>
      <c r="AD87" s="61"/>
      <c r="AE87" s="17"/>
      <c r="AF87" s="17"/>
      <c r="AG87" s="17"/>
      <c r="AH87" s="17"/>
      <c r="AI87" s="243"/>
      <c r="AJ87" s="214"/>
      <c r="AK87" s="245"/>
      <c r="AL87" s="245"/>
      <c r="AM87" s="245"/>
      <c r="AN87" s="245"/>
      <c r="AO87" s="17"/>
      <c r="AP87" s="243"/>
      <c r="AQ87" s="244"/>
      <c r="AR87" s="245">
        <v>10</v>
      </c>
      <c r="AS87" s="245"/>
      <c r="AT87" s="245"/>
      <c r="AU87" s="245">
        <v>12</v>
      </c>
      <c r="AV87" s="263"/>
      <c r="AW87" s="387" t="s">
        <v>29</v>
      </c>
      <c r="AX87" s="43">
        <v>3</v>
      </c>
    </row>
    <row r="88" spans="1:50" s="3" customFormat="1" ht="39.75" customHeight="1">
      <c r="A88" s="553">
        <v>5</v>
      </c>
      <c r="B88" s="367" t="s">
        <v>83</v>
      </c>
      <c r="C88" s="371">
        <f t="shared" si="28"/>
        <v>12</v>
      </c>
      <c r="D88" s="585">
        <f t="shared" si="29"/>
        <v>6</v>
      </c>
      <c r="E88" s="586">
        <f t="shared" si="29"/>
        <v>0</v>
      </c>
      <c r="F88" s="586">
        <f t="shared" si="29"/>
        <v>0</v>
      </c>
      <c r="G88" s="587">
        <f t="shared" si="29"/>
        <v>6</v>
      </c>
      <c r="H88" s="214"/>
      <c r="I88" s="207"/>
      <c r="J88" s="208"/>
      <c r="K88" s="208"/>
      <c r="L88" s="17"/>
      <c r="M88" s="17"/>
      <c r="N88" s="243"/>
      <c r="O88" s="215"/>
      <c r="P88" s="61"/>
      <c r="Q88" s="17"/>
      <c r="R88" s="17"/>
      <c r="S88" s="17"/>
      <c r="T88" s="17"/>
      <c r="U88" s="243"/>
      <c r="V88" s="215"/>
      <c r="W88" s="61"/>
      <c r="X88" s="17"/>
      <c r="Y88" s="17"/>
      <c r="Z88" s="17"/>
      <c r="AA88" s="243"/>
      <c r="AB88" s="17"/>
      <c r="AC88" s="58"/>
      <c r="AD88" s="61"/>
      <c r="AE88" s="17"/>
      <c r="AF88" s="17"/>
      <c r="AG88" s="17"/>
      <c r="AH88" s="17"/>
      <c r="AI88" s="243"/>
      <c r="AJ88" s="215"/>
      <c r="AK88" s="61"/>
      <c r="AL88" s="17"/>
      <c r="AM88" s="17"/>
      <c r="AN88" s="17"/>
      <c r="AO88" s="17"/>
      <c r="AP88" s="243"/>
      <c r="AQ88" s="215"/>
      <c r="AR88" s="61">
        <v>6</v>
      </c>
      <c r="AS88" s="17"/>
      <c r="AT88" s="17"/>
      <c r="AU88" s="17">
        <v>6</v>
      </c>
      <c r="AV88" s="263"/>
      <c r="AW88" s="387" t="s">
        <v>28</v>
      </c>
      <c r="AX88" s="213">
        <v>2</v>
      </c>
    </row>
    <row r="89" spans="1:50" s="117" customFormat="1" ht="39.75" customHeight="1">
      <c r="A89" s="554">
        <v>6</v>
      </c>
      <c r="B89" s="599" t="s">
        <v>59</v>
      </c>
      <c r="C89" s="371">
        <f t="shared" si="28"/>
        <v>16</v>
      </c>
      <c r="D89" s="585">
        <f t="shared" si="29"/>
        <v>8</v>
      </c>
      <c r="E89" s="586">
        <f t="shared" si="29"/>
        <v>0</v>
      </c>
      <c r="F89" s="586">
        <f t="shared" si="29"/>
        <v>0</v>
      </c>
      <c r="G89" s="587">
        <f t="shared" si="29"/>
        <v>8</v>
      </c>
      <c r="H89" s="214"/>
      <c r="I89" s="207"/>
      <c r="J89" s="208"/>
      <c r="K89" s="208"/>
      <c r="L89" s="17"/>
      <c r="M89" s="17"/>
      <c r="N89" s="243"/>
      <c r="O89" s="215"/>
      <c r="P89" s="61"/>
      <c r="Q89" s="17"/>
      <c r="R89" s="17"/>
      <c r="S89" s="17"/>
      <c r="T89" s="17"/>
      <c r="U89" s="243"/>
      <c r="V89" s="215"/>
      <c r="W89" s="61"/>
      <c r="X89" s="17"/>
      <c r="Y89" s="17"/>
      <c r="Z89" s="17"/>
      <c r="AA89" s="243"/>
      <c r="AB89" s="17"/>
      <c r="AC89" s="58"/>
      <c r="AD89" s="61"/>
      <c r="AE89" s="17"/>
      <c r="AF89" s="17"/>
      <c r="AG89" s="17"/>
      <c r="AH89" s="208"/>
      <c r="AI89" s="243"/>
      <c r="AJ89" s="215"/>
      <c r="AK89" s="61"/>
      <c r="AL89" s="17"/>
      <c r="AM89" s="17"/>
      <c r="AN89" s="17"/>
      <c r="AO89" s="17"/>
      <c r="AP89" s="243"/>
      <c r="AQ89" s="215"/>
      <c r="AR89" s="61">
        <v>8</v>
      </c>
      <c r="AS89" s="17"/>
      <c r="AT89" s="17"/>
      <c r="AU89" s="17">
        <v>8</v>
      </c>
      <c r="AV89" s="263"/>
      <c r="AW89" s="387" t="s">
        <v>28</v>
      </c>
      <c r="AX89" s="261">
        <v>2</v>
      </c>
    </row>
    <row r="90" spans="1:50" s="3" customFormat="1" ht="39.75" customHeight="1">
      <c r="A90" s="555">
        <v>7</v>
      </c>
      <c r="B90" s="367" t="s">
        <v>60</v>
      </c>
      <c r="C90" s="371">
        <f t="shared" si="28"/>
        <v>18</v>
      </c>
      <c r="D90" s="585">
        <f t="shared" si="29"/>
        <v>8</v>
      </c>
      <c r="E90" s="586">
        <f t="shared" si="29"/>
        <v>0</v>
      </c>
      <c r="F90" s="586">
        <f t="shared" si="29"/>
        <v>0</v>
      </c>
      <c r="G90" s="587">
        <f t="shared" si="29"/>
        <v>10</v>
      </c>
      <c r="H90" s="214"/>
      <c r="I90" s="207"/>
      <c r="J90" s="208"/>
      <c r="K90" s="208"/>
      <c r="L90" s="17"/>
      <c r="M90" s="17"/>
      <c r="N90" s="243"/>
      <c r="O90" s="215"/>
      <c r="P90" s="61"/>
      <c r="Q90" s="17"/>
      <c r="R90" s="17"/>
      <c r="S90" s="17"/>
      <c r="T90" s="17"/>
      <c r="U90" s="243"/>
      <c r="V90" s="215"/>
      <c r="W90" s="61"/>
      <c r="X90" s="17"/>
      <c r="Y90" s="17"/>
      <c r="Z90" s="17"/>
      <c r="AA90" s="243"/>
      <c r="AB90" s="17"/>
      <c r="AC90" s="58"/>
      <c r="AD90" s="61"/>
      <c r="AE90" s="17"/>
      <c r="AF90" s="17"/>
      <c r="AG90" s="17"/>
      <c r="AH90" s="17"/>
      <c r="AI90" s="243"/>
      <c r="AJ90" s="215"/>
      <c r="AK90" s="61"/>
      <c r="AL90" s="17"/>
      <c r="AM90" s="17"/>
      <c r="AN90" s="17"/>
      <c r="AO90" s="17"/>
      <c r="AP90" s="243"/>
      <c r="AQ90" s="215"/>
      <c r="AR90" s="61">
        <v>8</v>
      </c>
      <c r="AS90" s="17"/>
      <c r="AT90" s="17"/>
      <c r="AU90" s="17">
        <v>10</v>
      </c>
      <c r="AV90" s="41"/>
      <c r="AW90" s="111" t="s">
        <v>28</v>
      </c>
      <c r="AX90" s="213">
        <v>2</v>
      </c>
    </row>
    <row r="91" spans="1:50" s="3" customFormat="1" ht="39.75" customHeight="1">
      <c r="A91" s="551">
        <v>8</v>
      </c>
      <c r="B91" s="600" t="s">
        <v>125</v>
      </c>
      <c r="C91" s="371">
        <f t="shared" si="28"/>
        <v>16</v>
      </c>
      <c r="D91" s="585">
        <f t="shared" si="29"/>
        <v>8</v>
      </c>
      <c r="E91" s="586">
        <f t="shared" si="29"/>
        <v>0</v>
      </c>
      <c r="F91" s="601">
        <f t="shared" si="29"/>
        <v>0</v>
      </c>
      <c r="G91" s="587">
        <f t="shared" si="29"/>
        <v>8</v>
      </c>
      <c r="H91" s="214"/>
      <c r="I91" s="207"/>
      <c r="J91" s="208"/>
      <c r="K91" s="208"/>
      <c r="L91" s="17"/>
      <c r="M91" s="17"/>
      <c r="N91" s="243"/>
      <c r="O91" s="215"/>
      <c r="P91" s="61"/>
      <c r="Q91" s="17"/>
      <c r="R91" s="17"/>
      <c r="S91" s="17"/>
      <c r="T91" s="17"/>
      <c r="U91" s="243"/>
      <c r="V91" s="215"/>
      <c r="W91" s="61"/>
      <c r="X91" s="17"/>
      <c r="Y91" s="17"/>
      <c r="Z91" s="17"/>
      <c r="AA91" s="243"/>
      <c r="AB91" s="17"/>
      <c r="AC91" s="58"/>
      <c r="AD91" s="61"/>
      <c r="AE91" s="17"/>
      <c r="AF91" s="17"/>
      <c r="AG91" s="17"/>
      <c r="AH91" s="17"/>
      <c r="AI91" s="243"/>
      <c r="AJ91" s="215"/>
      <c r="AK91" s="61"/>
      <c r="AL91" s="17"/>
      <c r="AM91" s="17"/>
      <c r="AN91" s="17"/>
      <c r="AO91" s="17"/>
      <c r="AP91" s="243"/>
      <c r="AQ91" s="215"/>
      <c r="AR91" s="61">
        <v>8</v>
      </c>
      <c r="AS91" s="17"/>
      <c r="AT91" s="17"/>
      <c r="AU91" s="17">
        <v>8</v>
      </c>
      <c r="AV91" s="41"/>
      <c r="AW91" s="111" t="s">
        <v>28</v>
      </c>
      <c r="AX91" s="213">
        <v>2</v>
      </c>
    </row>
    <row r="92" spans="1:50" s="3" customFormat="1" ht="39.75" customHeight="1" thickBot="1">
      <c r="A92" s="556">
        <v>9</v>
      </c>
      <c r="B92" s="370" t="s">
        <v>92</v>
      </c>
      <c r="C92" s="362">
        <f t="shared" si="28"/>
        <v>16</v>
      </c>
      <c r="D92" s="172">
        <f t="shared" si="29"/>
        <v>8</v>
      </c>
      <c r="E92" s="216">
        <f t="shared" si="29"/>
        <v>0</v>
      </c>
      <c r="F92" s="384">
        <f t="shared" si="29"/>
        <v>0</v>
      </c>
      <c r="G92" s="378">
        <f t="shared" si="29"/>
        <v>8</v>
      </c>
      <c r="H92" s="426"/>
      <c r="I92" s="217"/>
      <c r="J92" s="218"/>
      <c r="K92" s="218"/>
      <c r="L92" s="82"/>
      <c r="M92" s="82"/>
      <c r="N92" s="340"/>
      <c r="O92" s="220"/>
      <c r="P92" s="129"/>
      <c r="Q92" s="130"/>
      <c r="R92" s="130"/>
      <c r="S92" s="130"/>
      <c r="T92" s="130"/>
      <c r="U92" s="131"/>
      <c r="V92" s="220"/>
      <c r="W92" s="129"/>
      <c r="X92" s="130"/>
      <c r="Y92" s="130"/>
      <c r="Z92" s="130"/>
      <c r="AA92" s="131"/>
      <c r="AB92" s="219"/>
      <c r="AC92" s="238"/>
      <c r="AD92" s="129"/>
      <c r="AE92" s="130"/>
      <c r="AF92" s="130"/>
      <c r="AG92" s="130"/>
      <c r="AH92" s="219"/>
      <c r="AI92" s="131"/>
      <c r="AJ92" s="220"/>
      <c r="AK92" s="129"/>
      <c r="AL92" s="130"/>
      <c r="AM92" s="130"/>
      <c r="AN92" s="130"/>
      <c r="AO92" s="219"/>
      <c r="AP92" s="131"/>
      <c r="AQ92" s="220"/>
      <c r="AR92" s="129">
        <v>8</v>
      </c>
      <c r="AS92" s="130"/>
      <c r="AT92" s="130"/>
      <c r="AU92" s="130">
        <v>8</v>
      </c>
      <c r="AV92" s="219"/>
      <c r="AW92" s="318" t="s">
        <v>28</v>
      </c>
      <c r="AX92" s="220">
        <v>2</v>
      </c>
    </row>
    <row r="93" spans="1:50" s="3" customFormat="1" ht="24" thickBot="1">
      <c r="A93" s="307"/>
      <c r="B93" s="308"/>
      <c r="C93" s="442"/>
      <c r="D93" s="605"/>
      <c r="E93" s="605"/>
      <c r="F93" s="605"/>
      <c r="G93" s="605"/>
      <c r="H93" s="605"/>
      <c r="I93" s="646"/>
      <c r="J93" s="646"/>
      <c r="K93" s="646"/>
      <c r="L93" s="646"/>
      <c r="M93" s="646"/>
      <c r="N93" s="646"/>
      <c r="O93" s="446"/>
      <c r="P93" s="305"/>
      <c r="Q93" s="305"/>
      <c r="R93" s="305"/>
      <c r="S93" s="305"/>
      <c r="T93" s="305"/>
      <c r="U93" s="305"/>
      <c r="V93" s="446"/>
      <c r="W93" s="305"/>
      <c r="X93" s="305"/>
      <c r="Y93" s="305"/>
      <c r="Z93" s="305"/>
      <c r="AA93" s="305"/>
      <c r="AB93" s="131"/>
      <c r="AC93" s="446"/>
      <c r="AD93" s="305"/>
      <c r="AE93" s="305"/>
      <c r="AF93" s="305"/>
      <c r="AG93" s="305"/>
      <c r="AH93" s="131"/>
      <c r="AI93" s="305"/>
      <c r="AJ93" s="446"/>
      <c r="AK93" s="305"/>
      <c r="AL93" s="305"/>
      <c r="AM93" s="305"/>
      <c r="AN93" s="305"/>
      <c r="AO93" s="131"/>
      <c r="AP93" s="305"/>
      <c r="AQ93" s="446"/>
      <c r="AR93" s="305"/>
      <c r="AS93" s="305"/>
      <c r="AT93" s="305"/>
      <c r="AU93" s="305"/>
      <c r="AV93" s="131"/>
      <c r="AW93" s="131"/>
      <c r="AX93" s="306"/>
    </row>
    <row r="94" spans="1:50" s="3" customFormat="1" ht="39.75" customHeight="1" thickBot="1">
      <c r="A94" s="91" t="s">
        <v>25</v>
      </c>
      <c r="B94" s="295" t="s">
        <v>91</v>
      </c>
      <c r="C94" s="309">
        <f>SUM(H94)</f>
        <v>720</v>
      </c>
      <c r="D94" s="607"/>
      <c r="E94" s="608"/>
      <c r="F94" s="608"/>
      <c r="G94" s="608"/>
      <c r="H94" s="609">
        <f>T94+AH94+AO94</f>
        <v>720</v>
      </c>
      <c r="I94" s="296"/>
      <c r="J94" s="297"/>
      <c r="K94" s="297"/>
      <c r="L94" s="297"/>
      <c r="M94" s="319"/>
      <c r="N94" s="298"/>
      <c r="O94" s="299"/>
      <c r="P94" s="300"/>
      <c r="Q94" s="297"/>
      <c r="R94" s="297"/>
      <c r="S94" s="297"/>
      <c r="T94" s="319">
        <v>240</v>
      </c>
      <c r="U94" s="298" t="s">
        <v>28</v>
      </c>
      <c r="V94" s="299">
        <v>10</v>
      </c>
      <c r="W94" s="300"/>
      <c r="X94" s="297"/>
      <c r="Y94" s="297"/>
      <c r="Z94" s="297"/>
      <c r="AA94" s="319"/>
      <c r="AB94" s="298"/>
      <c r="AC94" s="299"/>
      <c r="AD94" s="300"/>
      <c r="AE94" s="297"/>
      <c r="AF94" s="297"/>
      <c r="AG94" s="297"/>
      <c r="AH94" s="319">
        <v>240</v>
      </c>
      <c r="AI94" s="298" t="s">
        <v>28</v>
      </c>
      <c r="AJ94" s="301">
        <v>10</v>
      </c>
      <c r="AK94" s="300"/>
      <c r="AL94" s="297"/>
      <c r="AM94" s="297"/>
      <c r="AN94" s="297"/>
      <c r="AO94" s="319">
        <v>240</v>
      </c>
      <c r="AP94" s="298" t="s">
        <v>28</v>
      </c>
      <c r="AQ94" s="299">
        <v>10</v>
      </c>
      <c r="AR94" s="300"/>
      <c r="AS94" s="302"/>
      <c r="AT94" s="302"/>
      <c r="AU94" s="302"/>
      <c r="AV94" s="303"/>
      <c r="AW94" s="303"/>
      <c r="AX94" s="299"/>
    </row>
    <row r="95" spans="1:50" s="3" customFormat="1" ht="24" thickBot="1">
      <c r="A95" s="310"/>
      <c r="B95" s="659"/>
      <c r="C95" s="660"/>
      <c r="D95" s="661"/>
      <c r="E95" s="661"/>
      <c r="F95" s="661"/>
      <c r="G95" s="661"/>
      <c r="H95" s="661"/>
      <c r="I95" s="660"/>
      <c r="J95" s="660"/>
      <c r="K95" s="660"/>
      <c r="L95" s="660"/>
      <c r="M95" s="660"/>
      <c r="N95" s="660"/>
      <c r="O95" s="660"/>
      <c r="P95" s="660"/>
      <c r="Q95" s="660"/>
      <c r="R95" s="660"/>
      <c r="S95" s="660"/>
      <c r="T95" s="660"/>
      <c r="U95" s="660"/>
      <c r="V95" s="660"/>
      <c r="W95" s="660"/>
      <c r="X95" s="660"/>
      <c r="Y95" s="660"/>
      <c r="Z95" s="660"/>
      <c r="AA95" s="660"/>
      <c r="AB95" s="660"/>
      <c r="AC95" s="660"/>
      <c r="AD95" s="660"/>
      <c r="AE95" s="660"/>
      <c r="AF95" s="660"/>
      <c r="AG95" s="660"/>
      <c r="AH95" s="660"/>
      <c r="AI95" s="660"/>
      <c r="AJ95" s="660"/>
      <c r="AK95" s="660"/>
      <c r="AL95" s="660"/>
      <c r="AM95" s="660"/>
      <c r="AN95" s="660"/>
      <c r="AO95" s="660"/>
      <c r="AP95" s="660"/>
      <c r="AQ95" s="660"/>
      <c r="AR95" s="660"/>
      <c r="AS95" s="660"/>
      <c r="AT95" s="660"/>
      <c r="AU95" s="660"/>
      <c r="AV95" s="660"/>
      <c r="AW95" s="660"/>
      <c r="AX95" s="662"/>
    </row>
    <row r="96" spans="1:50" s="3" customFormat="1" ht="39.75" customHeight="1" thickBot="1">
      <c r="A96" s="16" t="s">
        <v>26</v>
      </c>
      <c r="B96" s="311" t="s">
        <v>99</v>
      </c>
      <c r="C96" s="610"/>
      <c r="D96" s="612"/>
      <c r="E96" s="613"/>
      <c r="F96" s="614"/>
      <c r="G96" s="613"/>
      <c r="H96" s="616"/>
      <c r="I96" s="287"/>
      <c r="J96" s="288"/>
      <c r="K96" s="288"/>
      <c r="L96" s="288"/>
      <c r="M96" s="139"/>
      <c r="N96" s="289"/>
      <c r="O96" s="290"/>
      <c r="P96" s="291"/>
      <c r="Q96" s="288"/>
      <c r="R96" s="288"/>
      <c r="S96" s="288"/>
      <c r="T96" s="139"/>
      <c r="U96" s="289"/>
      <c r="V96" s="290"/>
      <c r="W96" s="291"/>
      <c r="X96" s="288"/>
      <c r="Y96" s="288"/>
      <c r="Z96" s="288"/>
      <c r="AA96" s="139"/>
      <c r="AB96" s="289"/>
      <c r="AC96" s="290"/>
      <c r="AD96" s="291"/>
      <c r="AE96" s="288"/>
      <c r="AF96" s="288"/>
      <c r="AG96" s="288"/>
      <c r="AH96" s="139"/>
      <c r="AI96" s="289"/>
      <c r="AJ96" s="286"/>
      <c r="AK96" s="291"/>
      <c r="AL96" s="288"/>
      <c r="AM96" s="288"/>
      <c r="AN96" s="288"/>
      <c r="AO96" s="139"/>
      <c r="AP96" s="289"/>
      <c r="AQ96" s="290"/>
      <c r="AR96" s="291"/>
      <c r="AS96" s="292"/>
      <c r="AT96" s="292"/>
      <c r="AU96" s="292"/>
      <c r="AV96" s="293"/>
      <c r="AW96" s="294" t="s">
        <v>28</v>
      </c>
      <c r="AX96" s="290">
        <v>10</v>
      </c>
    </row>
    <row r="97" spans="1:66" s="3" customFormat="1" ht="23.25">
      <c r="A97" s="140"/>
      <c r="B97" s="429"/>
      <c r="C97" s="638"/>
      <c r="D97" s="639"/>
      <c r="E97" s="639"/>
      <c r="F97" s="639"/>
      <c r="G97" s="639"/>
      <c r="H97" s="639"/>
      <c r="I97" s="640"/>
      <c r="J97" s="640"/>
      <c r="K97" s="640"/>
      <c r="L97" s="640"/>
      <c r="M97" s="640"/>
      <c r="N97" s="640"/>
      <c r="O97" s="640"/>
      <c r="P97" s="640"/>
      <c r="Q97" s="640"/>
      <c r="R97" s="640"/>
      <c r="S97" s="640"/>
      <c r="T97" s="640"/>
      <c r="U97" s="640"/>
      <c r="V97" s="640"/>
      <c r="W97" s="141"/>
      <c r="X97" s="141"/>
      <c r="Y97" s="141"/>
      <c r="Z97" s="141"/>
      <c r="AA97" s="141"/>
      <c r="AB97" s="141"/>
      <c r="AC97" s="141"/>
      <c r="AD97" s="641"/>
      <c r="AE97" s="640"/>
      <c r="AF97" s="640"/>
      <c r="AG97" s="640"/>
      <c r="AH97" s="640"/>
      <c r="AI97" s="640"/>
      <c r="AJ97" s="640"/>
      <c r="AK97" s="640"/>
      <c r="AL97" s="640"/>
      <c r="AM97" s="640"/>
      <c r="AN97" s="640"/>
      <c r="AO97" s="640"/>
      <c r="AP97" s="640"/>
      <c r="AQ97" s="640"/>
      <c r="AR97" s="141"/>
      <c r="AS97" s="141"/>
      <c r="AT97" s="141"/>
      <c r="AU97" s="141"/>
      <c r="AV97" s="141"/>
      <c r="AW97" s="141"/>
      <c r="AX97" s="142"/>
      <c r="AY97" s="444"/>
      <c r="AZ97" s="444"/>
      <c r="BA97" s="444"/>
      <c r="BB97" s="444"/>
      <c r="BC97" s="444"/>
      <c r="BD97" s="444"/>
      <c r="BE97" s="444"/>
      <c r="BF97" s="444"/>
      <c r="BG97" s="444"/>
      <c r="BH97" s="444"/>
      <c r="BI97" s="444"/>
      <c r="BJ97" s="444"/>
      <c r="BK97" s="444"/>
      <c r="BL97" s="444"/>
      <c r="BM97" s="444"/>
    </row>
    <row r="98" spans="1:66" s="143" customFormat="1" ht="23.25">
      <c r="A98" s="428"/>
      <c r="B98" s="430" t="s">
        <v>97</v>
      </c>
      <c r="C98" s="639"/>
      <c r="D98" s="639"/>
      <c r="E98" s="639"/>
      <c r="F98" s="639"/>
      <c r="G98" s="639"/>
      <c r="H98" s="639"/>
      <c r="I98" s="639"/>
      <c r="J98" s="639"/>
      <c r="K98" s="639"/>
      <c r="L98" s="639"/>
      <c r="M98" s="639"/>
      <c r="N98" s="639"/>
      <c r="O98" s="639"/>
      <c r="P98" s="639"/>
      <c r="Q98" s="639"/>
      <c r="R98" s="639"/>
      <c r="S98" s="639"/>
      <c r="T98" s="639"/>
      <c r="U98" s="639"/>
      <c r="V98" s="639"/>
      <c r="W98" s="642"/>
      <c r="X98" s="642"/>
      <c r="Y98" s="642"/>
      <c r="Z98" s="642"/>
      <c r="AA98" s="642"/>
      <c r="AB98" s="642"/>
      <c r="AC98" s="642"/>
      <c r="AD98" s="639"/>
      <c r="AE98" s="639"/>
      <c r="AF98" s="639"/>
      <c r="AG98" s="639"/>
      <c r="AH98" s="639"/>
      <c r="AI98" s="639"/>
      <c r="AJ98" s="639"/>
      <c r="AK98" s="639"/>
      <c r="AL98" s="639"/>
      <c r="AM98" s="639"/>
      <c r="AN98" s="639"/>
      <c r="AO98" s="639"/>
      <c r="AP98" s="639"/>
      <c r="AQ98" s="639"/>
      <c r="AR98" s="642"/>
      <c r="AS98" s="642"/>
      <c r="AT98" s="642"/>
      <c r="AU98" s="642"/>
      <c r="AV98" s="642"/>
      <c r="AW98" s="642"/>
      <c r="AX98" s="647"/>
      <c r="AY98" s="12"/>
      <c r="AZ98" s="12"/>
      <c r="BA98" s="12"/>
      <c r="BB98" s="12"/>
      <c r="BC98" s="12"/>
      <c r="BD98" s="12"/>
      <c r="BE98" s="12"/>
      <c r="BF98" s="12"/>
      <c r="BG98" s="12"/>
      <c r="BH98" s="12"/>
      <c r="BI98" s="12"/>
      <c r="BJ98" s="12"/>
      <c r="BK98" s="12"/>
      <c r="BL98" s="12"/>
      <c r="BM98" s="12"/>
    </row>
    <row r="99" spans="1:66" s="33" customFormat="1" ht="14.25" customHeight="1" thickBot="1">
      <c r="A99" s="648"/>
      <c r="B99" s="431"/>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144"/>
      <c r="BL99" s="144"/>
      <c r="BM99" s="144"/>
      <c r="BN99" s="144"/>
    </row>
    <row r="100" spans="1:66" s="33" customFormat="1" ht="24" thickBot="1">
      <c r="A100" s="648"/>
      <c r="B100" s="432" t="s">
        <v>114</v>
      </c>
      <c r="C100" s="498">
        <f>SUM(D100:H100)</f>
        <v>1714</v>
      </c>
      <c r="D100" s="487">
        <f>D10+D20+D42+D72</f>
        <v>404</v>
      </c>
      <c r="E100" s="488">
        <f>E10+E20+E42+E72</f>
        <v>64</v>
      </c>
      <c r="F100" s="488">
        <f>F10+F20+F42+F72</f>
        <v>48</v>
      </c>
      <c r="G100" s="488">
        <f>G10+G20+G42+G72</f>
        <v>478</v>
      </c>
      <c r="H100" s="499">
        <f>SUM(H94)</f>
        <v>720</v>
      </c>
      <c r="I100" s="509">
        <f t="shared" ref="I100:S100" si="36">I10+I20+I42+I72</f>
        <v>128</v>
      </c>
      <c r="J100" s="436">
        <f t="shared" si="36"/>
        <v>0</v>
      </c>
      <c r="K100" s="436">
        <f t="shared" si="36"/>
        <v>0</v>
      </c>
      <c r="L100" s="436">
        <f t="shared" si="36"/>
        <v>140</v>
      </c>
      <c r="M100" s="438">
        <f t="shared" si="36"/>
        <v>0</v>
      </c>
      <c r="N100" s="439">
        <f t="shared" si="36"/>
        <v>3</v>
      </c>
      <c r="O100" s="332">
        <f t="shared" si="36"/>
        <v>30</v>
      </c>
      <c r="P100" s="438">
        <f t="shared" si="36"/>
        <v>44</v>
      </c>
      <c r="Q100" s="439">
        <f t="shared" si="36"/>
        <v>0</v>
      </c>
      <c r="R100" s="439">
        <f t="shared" si="36"/>
        <v>0</v>
      </c>
      <c r="S100" s="436">
        <f t="shared" si="36"/>
        <v>64</v>
      </c>
      <c r="T100" s="438">
        <f>SUM(T94)</f>
        <v>240</v>
      </c>
      <c r="U100" s="331">
        <f>U10+U20+U42+U72</f>
        <v>3</v>
      </c>
      <c r="V100" s="332">
        <f>V10+V20+V42+V72+V94</f>
        <v>30</v>
      </c>
      <c r="W100" s="509">
        <f t="shared" ref="W100:AG100" si="37">W10+W20+W42+W72</f>
        <v>94</v>
      </c>
      <c r="X100" s="436">
        <f t="shared" si="37"/>
        <v>16</v>
      </c>
      <c r="Y100" s="436">
        <f t="shared" si="37"/>
        <v>0</v>
      </c>
      <c r="Z100" s="436">
        <f t="shared" si="37"/>
        <v>132</v>
      </c>
      <c r="AA100" s="438">
        <f t="shared" si="37"/>
        <v>0</v>
      </c>
      <c r="AB100" s="439">
        <f t="shared" si="37"/>
        <v>3</v>
      </c>
      <c r="AC100" s="332">
        <f t="shared" si="37"/>
        <v>30</v>
      </c>
      <c r="AD100" s="438">
        <f t="shared" si="37"/>
        <v>44</v>
      </c>
      <c r="AE100" s="439">
        <f t="shared" si="37"/>
        <v>16</v>
      </c>
      <c r="AF100" s="439">
        <f t="shared" si="37"/>
        <v>16</v>
      </c>
      <c r="AG100" s="436">
        <f t="shared" si="37"/>
        <v>56</v>
      </c>
      <c r="AH100" s="438">
        <f>SUM(AH94)</f>
        <v>240</v>
      </c>
      <c r="AI100" s="439">
        <f>AI10+AI20+AI42+AI72</f>
        <v>2</v>
      </c>
      <c r="AJ100" s="332">
        <f>AJ10+AJ20+AJ42+AJ72+AJ94</f>
        <v>30</v>
      </c>
      <c r="AK100" s="438">
        <f>AK10+AK20+AK42+AK72</f>
        <v>28</v>
      </c>
      <c r="AL100" s="439">
        <f>AL10+AL20+AL42+AL72</f>
        <v>16</v>
      </c>
      <c r="AM100" s="439">
        <f>AM10+AM20+AM42+AM72</f>
        <v>16</v>
      </c>
      <c r="AN100" s="436">
        <f>AN10+AN20+AN42+AN72</f>
        <v>32</v>
      </c>
      <c r="AO100" s="438">
        <f>SUM(AO94)</f>
        <v>240</v>
      </c>
      <c r="AP100" s="439">
        <f>AP10+AP20+AP42+AP72</f>
        <v>2</v>
      </c>
      <c r="AQ100" s="332">
        <f>SUM(AQ10+AQ20+AQ42+AQ72+AQ94)</f>
        <v>30</v>
      </c>
      <c r="AR100" s="438">
        <f t="shared" ref="AR100:AW100" si="38">AR10+AR20+AR42+AR72</f>
        <v>66</v>
      </c>
      <c r="AS100" s="439">
        <f t="shared" si="38"/>
        <v>16</v>
      </c>
      <c r="AT100" s="439">
        <f t="shared" si="38"/>
        <v>16</v>
      </c>
      <c r="AU100" s="439">
        <f t="shared" si="38"/>
        <v>54</v>
      </c>
      <c r="AV100" s="439">
        <f t="shared" si="38"/>
        <v>0</v>
      </c>
      <c r="AW100" s="521">
        <f t="shared" si="38"/>
        <v>2</v>
      </c>
      <c r="AX100" s="333">
        <f>AX10+AX20+AX42+AX72+AX94+AX96</f>
        <v>30</v>
      </c>
      <c r="AY100" s="144"/>
      <c r="AZ100" s="144"/>
      <c r="BA100" s="144"/>
      <c r="BB100" s="144"/>
      <c r="BC100" s="144"/>
      <c r="BD100" s="144"/>
      <c r="BE100" s="144"/>
      <c r="BF100" s="144"/>
      <c r="BG100" s="144"/>
      <c r="BH100" s="144"/>
      <c r="BI100" s="144"/>
      <c r="BJ100" s="144"/>
      <c r="BK100" s="144"/>
      <c r="BL100" s="144"/>
      <c r="BM100" s="144"/>
      <c r="BN100" s="144"/>
    </row>
    <row r="101" spans="1:66" s="33" customFormat="1" ht="24" thickBot="1">
      <c r="A101" s="648"/>
      <c r="B101" s="433" t="s">
        <v>98</v>
      </c>
      <c r="C101" s="502"/>
      <c r="D101" s="649">
        <f>SUM(D100:G100)</f>
        <v>994</v>
      </c>
      <c r="E101" s="650"/>
      <c r="F101" s="650"/>
      <c r="G101" s="651"/>
      <c r="H101" s="449"/>
      <c r="I101" s="635">
        <f>SUM(I100:M100)</f>
        <v>268</v>
      </c>
      <c r="J101" s="632"/>
      <c r="K101" s="632"/>
      <c r="L101" s="702"/>
      <c r="M101" s="447"/>
      <c r="N101" s="447"/>
      <c r="O101" s="448"/>
      <c r="P101" s="632">
        <f>SUM(P100:S100)</f>
        <v>108</v>
      </c>
      <c r="Q101" s="632"/>
      <c r="R101" s="632"/>
      <c r="S101" s="702"/>
      <c r="T101" s="493"/>
      <c r="U101" s="447"/>
      <c r="V101" s="448"/>
      <c r="W101" s="632">
        <f>SUM(W100:AA100)</f>
        <v>242</v>
      </c>
      <c r="X101" s="632"/>
      <c r="Y101" s="632"/>
      <c r="Z101" s="702"/>
      <c r="AA101" s="447"/>
      <c r="AB101" s="568"/>
      <c r="AC101" s="448"/>
      <c r="AD101" s="635">
        <f>SUM(AD100:AG100)</f>
        <v>132</v>
      </c>
      <c r="AE101" s="632"/>
      <c r="AF101" s="632"/>
      <c r="AG101" s="702"/>
      <c r="AH101" s="447"/>
      <c r="AI101" s="447"/>
      <c r="AJ101" s="448"/>
      <c r="AK101" s="635">
        <f>SUM(AK100:AN100)</f>
        <v>92</v>
      </c>
      <c r="AL101" s="632"/>
      <c r="AM101" s="632"/>
      <c r="AN101" s="702"/>
      <c r="AO101" s="447"/>
      <c r="AP101" s="447"/>
      <c r="AQ101" s="448"/>
      <c r="AR101" s="635">
        <f>SUM(AR100:AV100)</f>
        <v>152</v>
      </c>
      <c r="AS101" s="632"/>
      <c r="AT101" s="632"/>
      <c r="AU101" s="702"/>
      <c r="AV101" s="447"/>
      <c r="AW101" s="447"/>
      <c r="AX101" s="448"/>
      <c r="AY101" s="144"/>
      <c r="AZ101" s="144"/>
      <c r="BA101" s="144"/>
      <c r="BB101" s="144"/>
      <c r="BC101" s="144"/>
      <c r="BD101" s="144"/>
      <c r="BE101" s="144"/>
      <c r="BF101" s="144"/>
      <c r="BG101" s="144"/>
      <c r="BH101" s="144"/>
      <c r="BI101" s="144"/>
      <c r="BJ101" s="144"/>
      <c r="BK101" s="144"/>
      <c r="BL101" s="144"/>
      <c r="BM101" s="144"/>
      <c r="BN101" s="144"/>
    </row>
    <row r="102" spans="1:66" s="33" customFormat="1" ht="24" thickBot="1">
      <c r="A102" s="648"/>
      <c r="B102" s="432" t="s">
        <v>115</v>
      </c>
      <c r="C102" s="500">
        <f>SUM(D102:H102)</f>
        <v>1714</v>
      </c>
      <c r="D102" s="501">
        <f>D10+D20+D42+D83</f>
        <v>404</v>
      </c>
      <c r="E102" s="488">
        <f>E10+E20+E42+E83</f>
        <v>64</v>
      </c>
      <c r="F102" s="488">
        <f>F10+F20+F42+F83</f>
        <v>48</v>
      </c>
      <c r="G102" s="488">
        <f>G10+G20+G42+G83</f>
        <v>478</v>
      </c>
      <c r="H102" s="499">
        <f>SUM(H94)</f>
        <v>720</v>
      </c>
      <c r="I102" s="438">
        <f t="shared" ref="I102:S102" si="39">I10+I20+I42+I83</f>
        <v>128</v>
      </c>
      <c r="J102" s="439">
        <f t="shared" si="39"/>
        <v>0</v>
      </c>
      <c r="K102" s="439">
        <f t="shared" si="39"/>
        <v>0</v>
      </c>
      <c r="L102" s="436">
        <f t="shared" si="39"/>
        <v>140</v>
      </c>
      <c r="M102" s="438">
        <f t="shared" si="39"/>
        <v>0</v>
      </c>
      <c r="N102" s="439">
        <f t="shared" si="39"/>
        <v>3</v>
      </c>
      <c r="O102" s="332">
        <f t="shared" si="39"/>
        <v>30</v>
      </c>
      <c r="P102" s="508">
        <f t="shared" si="39"/>
        <v>44</v>
      </c>
      <c r="Q102" s="439">
        <f t="shared" si="39"/>
        <v>0</v>
      </c>
      <c r="R102" s="439">
        <f t="shared" si="39"/>
        <v>0</v>
      </c>
      <c r="S102" s="436">
        <f t="shared" si="39"/>
        <v>64</v>
      </c>
      <c r="T102" s="486">
        <f>SUM(T94)</f>
        <v>240</v>
      </c>
      <c r="U102" s="331">
        <f>U10+U20+U42+U83</f>
        <v>3</v>
      </c>
      <c r="V102" s="332">
        <f>V10+V20+V42+V83+V94</f>
        <v>30</v>
      </c>
      <c r="W102" s="438">
        <f>W10+W20+W42+W83</f>
        <v>94</v>
      </c>
      <c r="X102" s="439">
        <f>X10+X20+X42+X83</f>
        <v>16</v>
      </c>
      <c r="Y102" s="439">
        <f>Y10+Y20+Y42+Y83</f>
        <v>0</v>
      </c>
      <c r="Z102" s="436">
        <f>Z10+Z20+Z42+Z83</f>
        <v>132</v>
      </c>
      <c r="AA102" s="438">
        <f>AA10+AA20+AA42+AA83</f>
        <v>0</v>
      </c>
      <c r="AB102" s="439">
        <f>AB10+AB20+AB42+AB757</f>
        <v>3</v>
      </c>
      <c r="AC102" s="332">
        <f>AC10+AC20+AC42+AC83</f>
        <v>30</v>
      </c>
      <c r="AD102" s="438">
        <f>AD10+AD20+AD42+AD83</f>
        <v>44</v>
      </c>
      <c r="AE102" s="439">
        <f>AE10+AE20+AE42+AE83</f>
        <v>16</v>
      </c>
      <c r="AF102" s="439">
        <f>AF10+AF20+AF42+AF83</f>
        <v>16</v>
      </c>
      <c r="AG102" s="436">
        <f>AG10+AG20+AG42+AG83</f>
        <v>56</v>
      </c>
      <c r="AH102" s="438">
        <f>SUM(AH94)</f>
        <v>240</v>
      </c>
      <c r="AI102" s="439">
        <f>AI10+AI20+AI42+AI83</f>
        <v>2</v>
      </c>
      <c r="AJ102" s="332">
        <f>AJ10+AJ20+AJ42+AJ83+AJ94</f>
        <v>30</v>
      </c>
      <c r="AK102" s="438">
        <f>AK10+AK20+AK42+AK83</f>
        <v>30</v>
      </c>
      <c r="AL102" s="439">
        <f>AL10+AL20+AL42+AL83</f>
        <v>16</v>
      </c>
      <c r="AM102" s="439">
        <f>AM10+AM20+AM42+AM83</f>
        <v>16</v>
      </c>
      <c r="AN102" s="436">
        <f>AN10+AN20+AN42+AN83</f>
        <v>34</v>
      </c>
      <c r="AO102" s="438">
        <f>SUM(AO94)</f>
        <v>240</v>
      </c>
      <c r="AP102" s="439">
        <f>AP10+AP20+AP42+AP83</f>
        <v>2</v>
      </c>
      <c r="AQ102" s="332">
        <f>SUM(AQ10+AQ20+AQ42+AQ83+AQ94)</f>
        <v>30</v>
      </c>
      <c r="AR102" s="438">
        <f t="shared" ref="AR102:AW102" si="40">AR10+AR20+AR42+AR83</f>
        <v>64</v>
      </c>
      <c r="AS102" s="439">
        <f t="shared" si="40"/>
        <v>16</v>
      </c>
      <c r="AT102" s="439">
        <f t="shared" si="40"/>
        <v>16</v>
      </c>
      <c r="AU102" s="439">
        <f t="shared" si="40"/>
        <v>52</v>
      </c>
      <c r="AV102" s="439">
        <f t="shared" si="40"/>
        <v>0</v>
      </c>
      <c r="AW102" s="521">
        <f t="shared" si="40"/>
        <v>2</v>
      </c>
      <c r="AX102" s="333">
        <f>AX10+AX20+AX42+AX83+AX94+AX96</f>
        <v>30</v>
      </c>
      <c r="AY102" s="144"/>
      <c r="AZ102" s="144"/>
      <c r="BA102" s="144"/>
      <c r="BB102" s="144"/>
      <c r="BC102" s="144"/>
      <c r="BD102" s="144"/>
      <c r="BE102" s="144"/>
      <c r="BF102" s="144"/>
      <c r="BG102" s="144"/>
      <c r="BH102" s="144"/>
      <c r="BI102" s="144"/>
      <c r="BJ102" s="144"/>
      <c r="BK102" s="144"/>
      <c r="BL102" s="144"/>
      <c r="BM102" s="144"/>
      <c r="BN102" s="144"/>
    </row>
    <row r="103" spans="1:66" s="33" customFormat="1" ht="24" thickBot="1">
      <c r="A103" s="648"/>
      <c r="B103" s="432" t="s">
        <v>98</v>
      </c>
      <c r="C103" s="503"/>
      <c r="D103" s="649">
        <f>SUM(D102:G102)</f>
        <v>994</v>
      </c>
      <c r="E103" s="650"/>
      <c r="F103" s="650"/>
      <c r="G103" s="651"/>
      <c r="H103" s="449"/>
      <c r="I103" s="635">
        <f>SUM(I102:M102)</f>
        <v>268</v>
      </c>
      <c r="J103" s="632"/>
      <c r="K103" s="632"/>
      <c r="L103" s="702"/>
      <c r="M103" s="447"/>
      <c r="N103" s="447"/>
      <c r="O103" s="448"/>
      <c r="P103" s="704">
        <f>SUM(P102:S102)</f>
        <v>108</v>
      </c>
      <c r="Q103" s="650"/>
      <c r="R103" s="650"/>
      <c r="S103" s="651"/>
      <c r="T103" s="506"/>
      <c r="U103" s="506"/>
      <c r="V103" s="507"/>
      <c r="W103" s="632">
        <f>SUM(W102:AA102)</f>
        <v>242</v>
      </c>
      <c r="X103" s="632"/>
      <c r="Y103" s="632"/>
      <c r="Z103" s="702"/>
      <c r="AA103" s="447"/>
      <c r="AB103" s="447"/>
      <c r="AC103" s="448"/>
      <c r="AD103" s="635">
        <f>SUM(AD102:AG102)</f>
        <v>132</v>
      </c>
      <c r="AE103" s="632"/>
      <c r="AF103" s="632"/>
      <c r="AG103" s="702"/>
      <c r="AH103" s="447"/>
      <c r="AI103" s="447"/>
      <c r="AJ103" s="448"/>
      <c r="AK103" s="635">
        <f>SUM(AK102:AN102)</f>
        <v>96</v>
      </c>
      <c r="AL103" s="632"/>
      <c r="AM103" s="632"/>
      <c r="AN103" s="702"/>
      <c r="AO103" s="447"/>
      <c r="AP103" s="447"/>
      <c r="AQ103" s="448"/>
      <c r="AR103" s="635">
        <f t="shared" ref="AR103" si="41">SUM(AR102:AV102)</f>
        <v>148</v>
      </c>
      <c r="AS103" s="632"/>
      <c r="AT103" s="632"/>
      <c r="AU103" s="702"/>
      <c r="AV103" s="447"/>
      <c r="AW103" s="447"/>
      <c r="AX103" s="448"/>
      <c r="AY103" s="144"/>
      <c r="AZ103" s="144"/>
      <c r="BA103" s="144"/>
      <c r="BB103" s="144"/>
      <c r="BC103" s="144"/>
      <c r="BD103" s="144"/>
      <c r="BE103" s="144"/>
      <c r="BF103" s="144"/>
      <c r="BG103" s="144"/>
      <c r="BH103" s="144"/>
      <c r="BI103" s="144"/>
      <c r="BJ103" s="144"/>
      <c r="BK103" s="144"/>
      <c r="BL103" s="144"/>
      <c r="BM103" s="144"/>
      <c r="BN103" s="144"/>
    </row>
    <row r="104" spans="1:66" s="175" customFormat="1" ht="27">
      <c r="A104" s="184"/>
      <c r="B104" s="145" t="s">
        <v>43</v>
      </c>
      <c r="C104" s="185"/>
      <c r="D104" s="626"/>
      <c r="E104" s="626"/>
      <c r="F104" s="626"/>
      <c r="G104" s="626"/>
      <c r="H104" s="626"/>
      <c r="I104" s="626"/>
      <c r="J104" s="626"/>
      <c r="K104" s="626"/>
      <c r="L104" s="626"/>
      <c r="M104" s="626"/>
      <c r="N104" s="626"/>
      <c r="O104" s="626"/>
      <c r="P104" s="185"/>
      <c r="Q104" s="181"/>
      <c r="R104" s="181"/>
      <c r="S104" s="181"/>
      <c r="T104" s="181"/>
      <c r="U104" s="181"/>
      <c r="V104" s="181"/>
      <c r="W104" s="181"/>
      <c r="X104" s="181"/>
      <c r="Y104" s="181"/>
      <c r="Z104" s="181"/>
      <c r="AA104" s="181"/>
      <c r="AB104" s="181"/>
      <c r="AC104" s="181"/>
      <c r="AD104" s="181"/>
      <c r="AE104" s="181"/>
      <c r="AF104" s="181"/>
      <c r="AG104" s="181"/>
      <c r="AH104" s="181"/>
      <c r="AI104" s="190"/>
      <c r="AJ104" s="4"/>
      <c r="AK104" s="185"/>
      <c r="AL104" s="183"/>
      <c r="AM104" s="183"/>
      <c r="AN104" s="189"/>
      <c r="AO104" s="189"/>
      <c r="AP104" s="189"/>
      <c r="AQ104" s="189"/>
      <c r="AR104" s="190"/>
      <c r="AS104" s="181"/>
      <c r="AT104" s="181"/>
      <c r="AU104" s="181"/>
      <c r="AV104" s="181"/>
      <c r="AW104" s="181"/>
      <c r="AX104" s="181"/>
    </row>
    <row r="105" spans="1:66" s="181" customFormat="1" ht="23.25">
      <c r="A105" s="186"/>
      <c r="B105" s="618" t="s">
        <v>141</v>
      </c>
      <c r="C105" s="187"/>
      <c r="D105" s="627"/>
      <c r="E105" s="627"/>
      <c r="F105" s="627"/>
      <c r="G105" s="627"/>
      <c r="H105" s="627"/>
      <c r="I105" s="627"/>
      <c r="J105" s="627"/>
      <c r="K105" s="627"/>
      <c r="L105" s="627"/>
      <c r="M105" s="627"/>
      <c r="N105" s="627"/>
      <c r="O105" s="627"/>
    </row>
    <row r="106" spans="1:66" s="181" customFormat="1" ht="23.25">
      <c r="A106" s="186"/>
      <c r="B106" s="618" t="s">
        <v>142</v>
      </c>
      <c r="C106" s="187"/>
      <c r="D106" s="494"/>
      <c r="E106" s="494"/>
      <c r="F106" s="494"/>
      <c r="G106" s="494"/>
      <c r="H106" s="494"/>
      <c r="I106" s="494"/>
      <c r="J106" s="494"/>
      <c r="K106" s="494"/>
      <c r="L106" s="494"/>
      <c r="M106" s="494"/>
      <c r="N106" s="494"/>
      <c r="O106" s="494"/>
      <c r="P106" s="496"/>
      <c r="Q106" s="496"/>
      <c r="R106" s="496"/>
      <c r="S106" s="496"/>
      <c r="T106" s="496"/>
      <c r="U106" s="496"/>
      <c r="V106" s="496"/>
      <c r="W106" s="496"/>
      <c r="X106" s="496"/>
      <c r="Y106" s="496"/>
      <c r="Z106" s="496"/>
      <c r="AA106" s="496"/>
      <c r="AB106" s="496"/>
      <c r="AC106" s="496"/>
      <c r="AD106" s="496"/>
    </row>
    <row r="107" spans="1:66" s="181" customFormat="1" ht="25.5" customHeight="1">
      <c r="A107" s="186"/>
      <c r="B107" s="146" t="s">
        <v>100</v>
      </c>
      <c r="C107" s="187"/>
      <c r="D107" s="495"/>
      <c r="E107" s="495"/>
      <c r="F107" s="495"/>
      <c r="G107" s="495"/>
      <c r="H107" s="495"/>
      <c r="I107" s="496"/>
      <c r="J107" s="496"/>
      <c r="K107" s="497"/>
      <c r="L107" s="496"/>
      <c r="M107" s="496"/>
      <c r="N107" s="496"/>
      <c r="O107" s="496"/>
      <c r="P107" s="496"/>
      <c r="Q107" s="496"/>
      <c r="R107" s="496"/>
      <c r="S107" s="496"/>
      <c r="T107" s="496"/>
      <c r="U107" s="496"/>
      <c r="V107" s="496"/>
      <c r="W107" s="496"/>
      <c r="X107" s="496"/>
      <c r="Y107" s="496"/>
      <c r="Z107" s="496"/>
      <c r="AA107" s="496"/>
      <c r="AB107" s="496"/>
      <c r="AC107" s="496"/>
      <c r="AD107" s="496"/>
    </row>
    <row r="108" spans="1:66" s="181" customFormat="1" ht="23.25">
      <c r="A108" s="186"/>
      <c r="B108" s="684" t="s">
        <v>126</v>
      </c>
      <c r="C108" s="684"/>
      <c r="D108" s="684"/>
      <c r="E108" s="684"/>
      <c r="F108" s="684"/>
      <c r="G108" s="684"/>
      <c r="H108" s="684"/>
      <c r="I108" s="684"/>
      <c r="J108" s="684"/>
      <c r="K108" s="684"/>
      <c r="L108" s="496"/>
      <c r="M108" s="496"/>
      <c r="N108" s="496"/>
      <c r="O108" s="496"/>
    </row>
    <row r="109" spans="1:66" s="181" customFormat="1" ht="23.25" customHeight="1">
      <c r="A109" s="186"/>
      <c r="B109" s="146" t="s">
        <v>23</v>
      </c>
      <c r="C109" s="187"/>
      <c r="D109" s="494"/>
      <c r="E109" s="494"/>
      <c r="F109" s="494"/>
      <c r="G109" s="494"/>
      <c r="H109" s="494"/>
      <c r="I109" s="494"/>
      <c r="J109" s="494"/>
      <c r="K109" s="494"/>
      <c r="L109" s="494"/>
      <c r="M109" s="494"/>
      <c r="N109" s="494"/>
      <c r="O109" s="494"/>
      <c r="P109" s="496"/>
      <c r="Q109" s="496"/>
      <c r="R109" s="496"/>
      <c r="S109" s="496"/>
      <c r="T109" s="496"/>
      <c r="U109" s="496"/>
      <c r="V109" s="496"/>
      <c r="W109" s="496"/>
      <c r="X109" s="496"/>
      <c r="Y109" s="496"/>
      <c r="Z109" s="496"/>
      <c r="AA109" s="496"/>
      <c r="AB109" s="496"/>
      <c r="AC109" s="496"/>
      <c r="AD109" s="496"/>
      <c r="AH109" s="701"/>
      <c r="AI109" s="701"/>
      <c r="AJ109" s="701"/>
      <c r="AK109" s="701"/>
      <c r="AL109" s="701"/>
      <c r="AM109" s="701"/>
      <c r="AN109" s="701"/>
      <c r="AO109" s="701"/>
      <c r="AP109" s="701"/>
    </row>
    <row r="110" spans="1:66" s="181" customFormat="1" ht="25.5">
      <c r="A110" s="187"/>
      <c r="B110" s="146" t="s">
        <v>87</v>
      </c>
      <c r="C110" s="187"/>
      <c r="D110" s="494"/>
      <c r="E110" s="494"/>
      <c r="F110" s="494"/>
      <c r="G110" s="494"/>
      <c r="H110" s="494"/>
      <c r="I110" s="494"/>
      <c r="J110" s="494"/>
      <c r="K110" s="494"/>
      <c r="L110" s="494"/>
      <c r="M110" s="494"/>
      <c r="N110" s="494"/>
      <c r="O110" s="494"/>
      <c r="P110" s="496"/>
      <c r="Q110" s="510"/>
      <c r="R110" s="510"/>
      <c r="S110" s="510"/>
      <c r="T110" s="510"/>
      <c r="U110" s="510"/>
      <c r="V110" s="496"/>
      <c r="W110" s="496"/>
      <c r="X110" s="496"/>
      <c r="Y110" s="496"/>
      <c r="Z110" s="496"/>
      <c r="AA110" s="496"/>
      <c r="AB110" s="496"/>
      <c r="AC110" s="496"/>
      <c r="AD110" s="496"/>
    </row>
    <row r="111" spans="1:66" s="181" customFormat="1" ht="25.5">
      <c r="A111" s="187"/>
      <c r="B111" s="3" t="s">
        <v>88</v>
      </c>
      <c r="C111" s="187"/>
      <c r="D111" s="494"/>
      <c r="E111" s="494"/>
      <c r="F111" s="494"/>
      <c r="G111" s="494"/>
      <c r="H111" s="494"/>
      <c r="I111" s="494"/>
      <c r="J111" s="494"/>
      <c r="K111" s="494"/>
      <c r="L111" s="494"/>
      <c r="M111" s="494"/>
      <c r="N111" s="494"/>
      <c r="O111" s="494"/>
      <c r="P111" s="496"/>
      <c r="Q111" s="510"/>
      <c r="R111" s="510"/>
      <c r="S111" s="510"/>
      <c r="T111" s="510"/>
      <c r="U111" s="510"/>
      <c r="V111" s="496"/>
      <c r="W111" s="496"/>
      <c r="X111" s="496"/>
      <c r="Y111" s="496"/>
      <c r="Z111" s="496"/>
      <c r="AA111" s="496"/>
      <c r="AB111" s="496"/>
      <c r="AC111" s="496"/>
      <c r="AD111" s="496"/>
      <c r="AJ111" s="182"/>
      <c r="AK111" s="182"/>
      <c r="AL111" s="182"/>
      <c r="AM111" s="182"/>
      <c r="AN111" s="182"/>
      <c r="AO111" s="182"/>
      <c r="AP111" s="182"/>
    </row>
    <row r="112" spans="1:66" s="181" customFormat="1" ht="23.25">
      <c r="A112" s="187"/>
      <c r="B112" s="3" t="s">
        <v>89</v>
      </c>
      <c r="C112" s="187"/>
      <c r="D112" s="494"/>
      <c r="E112" s="494"/>
      <c r="F112" s="494"/>
      <c r="G112" s="494"/>
      <c r="H112" s="494"/>
      <c r="I112" s="494"/>
      <c r="J112" s="494"/>
      <c r="K112" s="494"/>
      <c r="L112" s="494"/>
      <c r="M112" s="494"/>
      <c r="N112" s="494"/>
      <c r="O112" s="494"/>
      <c r="P112" s="496"/>
      <c r="Q112" s="496"/>
      <c r="R112" s="496"/>
      <c r="S112" s="496"/>
      <c r="T112" s="496"/>
      <c r="U112" s="496"/>
      <c r="V112" s="496"/>
      <c r="W112" s="496"/>
      <c r="X112" s="496"/>
      <c r="Y112" s="496"/>
      <c r="Z112" s="496"/>
      <c r="AA112" s="496"/>
      <c r="AB112" s="496"/>
      <c r="AC112" s="496"/>
      <c r="AD112" s="496"/>
      <c r="AJ112" s="189"/>
      <c r="AK112" s="189"/>
      <c r="AL112" s="189"/>
      <c r="AM112" s="189"/>
      <c r="AN112" s="189"/>
      <c r="AO112" s="189"/>
      <c r="AP112" s="189"/>
      <c r="AQ112" s="189"/>
    </row>
    <row r="113" spans="1:60" s="181" customFormat="1" ht="33">
      <c r="A113" s="187"/>
      <c r="B113" s="146" t="s">
        <v>24</v>
      </c>
      <c r="C113" s="187"/>
      <c r="D113" s="494"/>
      <c r="E113" s="494"/>
      <c r="F113" s="494"/>
      <c r="G113" s="494"/>
      <c r="H113" s="494"/>
      <c r="I113" s="494"/>
      <c r="J113" s="494"/>
      <c r="K113" s="494"/>
      <c r="L113" s="494"/>
      <c r="M113" s="494"/>
      <c r="N113" s="494"/>
      <c r="O113" s="494"/>
      <c r="P113" s="496"/>
      <c r="Q113" s="496"/>
      <c r="R113" s="496"/>
      <c r="S113" s="496"/>
      <c r="T113" s="496"/>
      <c r="U113" s="496"/>
      <c r="V113" s="496"/>
      <c r="W113" s="511"/>
      <c r="X113" s="511"/>
      <c r="Y113" s="511"/>
      <c r="Z113" s="511"/>
      <c r="AA113" s="511"/>
      <c r="AB113" s="496"/>
      <c r="AC113" s="496"/>
      <c r="AD113" s="496"/>
      <c r="AI113" s="190"/>
      <c r="AJ113" s="189"/>
      <c r="AK113" s="703"/>
      <c r="AL113" s="703"/>
      <c r="AM113" s="703"/>
      <c r="AN113" s="703"/>
      <c r="AO113" s="285"/>
      <c r="AP113" s="189"/>
      <c r="AQ113" s="189"/>
      <c r="AR113" s="190"/>
    </row>
    <row r="114" spans="1:60" s="181" customFormat="1" ht="19.5">
      <c r="A114" s="186"/>
      <c r="B114" s="199"/>
      <c r="C114" s="187"/>
      <c r="D114" s="495"/>
      <c r="E114" s="495"/>
      <c r="F114" s="495"/>
      <c r="G114" s="495"/>
      <c r="H114" s="495"/>
      <c r="I114" s="496"/>
      <c r="J114" s="496"/>
      <c r="K114" s="496"/>
      <c r="L114" s="496"/>
      <c r="M114" s="496"/>
      <c r="N114" s="496"/>
      <c r="O114" s="496"/>
      <c r="P114" s="496"/>
      <c r="Q114" s="496"/>
      <c r="R114" s="496"/>
      <c r="S114" s="496"/>
      <c r="T114" s="496"/>
      <c r="U114" s="496"/>
      <c r="V114" s="496"/>
      <c r="W114" s="496"/>
      <c r="X114" s="496"/>
      <c r="Y114" s="496"/>
      <c r="Z114" s="496"/>
      <c r="AA114" s="496"/>
      <c r="AB114" s="496"/>
      <c r="AC114" s="496"/>
      <c r="AD114" s="496"/>
    </row>
    <row r="115" spans="1:60" s="620" customFormat="1" ht="205.5" customHeight="1">
      <c r="A115" s="621"/>
      <c r="B115" s="623" t="s">
        <v>144</v>
      </c>
      <c r="C115" s="624"/>
      <c r="D115" s="624"/>
      <c r="E115" s="624"/>
      <c r="F115" s="624"/>
      <c r="G115" s="624"/>
      <c r="H115" s="624"/>
      <c r="I115" s="624"/>
      <c r="J115" s="624"/>
      <c r="K115" s="624"/>
      <c r="L115" s="624"/>
      <c r="M115" s="624"/>
      <c r="N115" s="624"/>
      <c r="O115" s="624"/>
      <c r="P115" s="624"/>
      <c r="Q115" s="624"/>
      <c r="R115" s="624"/>
      <c r="S115" s="624"/>
      <c r="T115" s="624"/>
      <c r="U115" s="624"/>
      <c r="V115" s="624"/>
      <c r="W115" s="624"/>
      <c r="X115" s="624"/>
      <c r="Y115" s="624"/>
      <c r="Z115" s="624"/>
      <c r="AA115" s="624"/>
      <c r="AB115" s="624"/>
      <c r="AC115" s="624"/>
      <c r="AD115" s="624"/>
      <c r="AE115" s="624"/>
      <c r="AF115" s="624"/>
      <c r="AG115" s="624"/>
      <c r="AH115" s="624"/>
      <c r="AI115" s="624"/>
      <c r="AJ115" s="624"/>
      <c r="AK115" s="624"/>
      <c r="AL115" s="624"/>
      <c r="AM115" s="624"/>
      <c r="AN115" s="624"/>
      <c r="AO115" s="624"/>
      <c r="AP115" s="624"/>
      <c r="AQ115" s="624"/>
      <c r="AR115" s="625"/>
      <c r="AS115" s="625"/>
      <c r="AT115" s="619"/>
      <c r="AU115" s="619"/>
      <c r="AV115" s="619"/>
      <c r="AW115" s="619"/>
      <c r="AX115" s="619"/>
      <c r="AY115" s="619"/>
      <c r="AZ115" s="619"/>
      <c r="BA115" s="619"/>
      <c r="BB115" s="619"/>
      <c r="BC115" s="619"/>
      <c r="BD115" s="619"/>
      <c r="BE115" s="619"/>
      <c r="BF115" s="622"/>
      <c r="BG115" s="622"/>
      <c r="BH115" s="622"/>
    </row>
    <row r="116" spans="1:60" s="181" customFormat="1" ht="27">
      <c r="A116" s="186"/>
      <c r="B116" s="191"/>
      <c r="C116" s="187"/>
      <c r="D116" s="187"/>
      <c r="E116" s="187"/>
      <c r="F116" s="187"/>
      <c r="G116" s="187"/>
      <c r="H116" s="187"/>
      <c r="I116" s="188"/>
      <c r="J116" s="188"/>
      <c r="K116" s="188"/>
      <c r="L116" s="188"/>
      <c r="M116" s="188"/>
      <c r="N116" s="188"/>
      <c r="AH116" s="701" t="s">
        <v>69</v>
      </c>
      <c r="AI116" s="701"/>
      <c r="AJ116" s="701"/>
      <c r="AK116" s="701"/>
      <c r="AL116" s="701"/>
      <c r="AM116" s="701"/>
      <c r="AN116" s="701"/>
      <c r="AO116" s="701"/>
      <c r="AP116" s="701"/>
    </row>
    <row r="117" spans="1:60" s="181" customFormat="1">
      <c r="A117" s="186"/>
      <c r="B117" s="191"/>
      <c r="C117" s="187"/>
      <c r="D117" s="187"/>
      <c r="E117" s="187"/>
      <c r="F117" s="187"/>
      <c r="G117" s="187"/>
      <c r="H117" s="187"/>
      <c r="I117" s="188"/>
      <c r="J117" s="188"/>
      <c r="K117" s="188"/>
      <c r="L117" s="188"/>
      <c r="M117" s="188"/>
      <c r="N117" s="188"/>
    </row>
    <row r="118" spans="1:60" s="181" customFormat="1" ht="15.75">
      <c r="A118" s="186"/>
      <c r="B118" s="191"/>
      <c r="C118" s="187"/>
      <c r="D118" s="187"/>
      <c r="E118" s="187"/>
      <c r="F118" s="187"/>
      <c r="G118" s="187"/>
      <c r="H118" s="187"/>
      <c r="I118" s="188"/>
      <c r="J118" s="188"/>
      <c r="K118" s="188"/>
      <c r="L118" s="188"/>
      <c r="M118" s="188"/>
      <c r="N118" s="188"/>
      <c r="AJ118" s="182"/>
      <c r="AK118" s="182"/>
      <c r="AL118" s="182"/>
      <c r="AM118" s="182"/>
      <c r="AN118" s="182"/>
      <c r="AO118" s="182"/>
      <c r="AP118" s="182"/>
    </row>
    <row r="119" spans="1:60" s="181" customFormat="1" ht="16.5">
      <c r="A119" s="186"/>
      <c r="B119" s="191"/>
      <c r="C119" s="187"/>
      <c r="D119" s="187"/>
      <c r="E119" s="187"/>
      <c r="F119" s="187"/>
      <c r="G119" s="187"/>
      <c r="H119" s="187"/>
      <c r="I119" s="188"/>
      <c r="J119" s="188"/>
      <c r="K119" s="188"/>
      <c r="L119" s="188"/>
      <c r="M119" s="188"/>
      <c r="N119" s="188"/>
      <c r="AJ119" s="189"/>
      <c r="AK119" s="189"/>
      <c r="AL119" s="189"/>
      <c r="AM119" s="189"/>
      <c r="AN119" s="189"/>
      <c r="AO119" s="189"/>
      <c r="AP119" s="189"/>
    </row>
    <row r="120" spans="1:60" s="181" customFormat="1" ht="16.5">
      <c r="A120" s="186"/>
      <c r="B120" s="191"/>
      <c r="C120" s="187"/>
      <c r="D120" s="187"/>
      <c r="E120" s="187"/>
      <c r="F120" s="187"/>
      <c r="G120" s="187"/>
      <c r="H120" s="187"/>
      <c r="I120" s="188"/>
      <c r="J120" s="188"/>
      <c r="K120" s="188"/>
      <c r="L120" s="188"/>
      <c r="M120" s="188"/>
      <c r="N120" s="188"/>
      <c r="AI120" s="190"/>
      <c r="AJ120" s="189"/>
      <c r="AK120" s="631"/>
      <c r="AL120" s="631"/>
      <c r="AM120" s="631"/>
      <c r="AN120" s="631"/>
      <c r="AO120" s="285"/>
      <c r="AP120" s="189"/>
    </row>
    <row r="121" spans="1:60" s="181" customFormat="1">
      <c r="A121" s="186"/>
      <c r="B121" s="191"/>
      <c r="C121" s="187"/>
      <c r="D121" s="187"/>
      <c r="E121" s="187"/>
      <c r="F121" s="187"/>
      <c r="G121" s="187"/>
      <c r="H121" s="187"/>
      <c r="I121" s="188"/>
      <c r="J121" s="188"/>
      <c r="K121" s="188"/>
      <c r="L121" s="188"/>
      <c r="M121" s="188"/>
      <c r="N121" s="188"/>
    </row>
    <row r="122" spans="1:60" s="181" customFormat="1">
      <c r="A122" s="186"/>
      <c r="B122" s="191"/>
      <c r="C122" s="187"/>
      <c r="D122" s="187"/>
      <c r="E122" s="187"/>
      <c r="F122" s="187"/>
      <c r="G122" s="187"/>
      <c r="H122" s="187"/>
      <c r="I122" s="188"/>
      <c r="J122" s="188"/>
      <c r="K122" s="188"/>
      <c r="L122" s="188"/>
      <c r="M122" s="188"/>
      <c r="N122" s="188"/>
    </row>
    <row r="123" spans="1:60" s="181" customFormat="1">
      <c r="A123" s="186"/>
      <c r="B123" s="191"/>
      <c r="C123" s="187"/>
      <c r="D123" s="187"/>
      <c r="E123" s="187"/>
      <c r="F123" s="187"/>
      <c r="G123" s="187"/>
      <c r="H123" s="187"/>
      <c r="I123" s="188"/>
      <c r="J123" s="188"/>
      <c r="K123" s="188"/>
      <c r="L123" s="188"/>
      <c r="M123" s="188"/>
      <c r="N123" s="188"/>
    </row>
    <row r="124" spans="1:60" s="181" customFormat="1">
      <c r="A124" s="186"/>
      <c r="B124" s="191"/>
      <c r="C124" s="187"/>
      <c r="D124" s="187"/>
      <c r="E124" s="187"/>
      <c r="F124" s="187"/>
      <c r="G124" s="187"/>
      <c r="H124" s="187"/>
      <c r="I124" s="188"/>
      <c r="J124" s="188"/>
      <c r="K124" s="188"/>
      <c r="L124" s="188"/>
      <c r="M124" s="188"/>
      <c r="N124" s="188"/>
    </row>
    <row r="125" spans="1:60" s="181" customFormat="1">
      <c r="A125" s="186"/>
      <c r="B125" s="191"/>
      <c r="C125" s="187"/>
      <c r="D125" s="187"/>
      <c r="E125" s="187"/>
      <c r="F125" s="187"/>
      <c r="G125" s="187"/>
      <c r="H125" s="187"/>
      <c r="I125" s="188"/>
      <c r="J125" s="188"/>
      <c r="K125" s="188"/>
      <c r="L125" s="188"/>
      <c r="M125" s="188"/>
      <c r="N125" s="188"/>
    </row>
    <row r="126" spans="1:60" s="181" customFormat="1">
      <c r="A126" s="186"/>
      <c r="B126" s="191"/>
      <c r="C126" s="187"/>
      <c r="D126" s="187"/>
      <c r="E126" s="187"/>
      <c r="F126" s="187"/>
      <c r="G126" s="187"/>
      <c r="H126" s="187"/>
      <c r="I126" s="188"/>
      <c r="J126" s="188"/>
      <c r="K126" s="188"/>
      <c r="L126" s="188"/>
      <c r="M126" s="188"/>
      <c r="N126" s="188"/>
    </row>
    <row r="127" spans="1:60" s="181" customFormat="1">
      <c r="A127" s="186"/>
      <c r="B127" s="191"/>
      <c r="C127" s="187"/>
      <c r="D127" s="187"/>
      <c r="E127" s="187"/>
      <c r="F127" s="187"/>
      <c r="G127" s="187"/>
      <c r="H127" s="187"/>
      <c r="I127" s="188"/>
      <c r="J127" s="188"/>
      <c r="K127" s="188"/>
      <c r="L127" s="188"/>
      <c r="M127" s="188"/>
      <c r="N127" s="188"/>
    </row>
  </sheetData>
  <mergeCells count="62">
    <mergeCell ref="AD101:AG101"/>
    <mergeCell ref="AD103:AG103"/>
    <mergeCell ref="AK101:AN101"/>
    <mergeCell ref="AK103:AN103"/>
    <mergeCell ref="B108:K108"/>
    <mergeCell ref="A99:A103"/>
    <mergeCell ref="D101:G101"/>
    <mergeCell ref="I101:L101"/>
    <mergeCell ref="I103:L103"/>
    <mergeCell ref="P101:S101"/>
    <mergeCell ref="P103:S103"/>
    <mergeCell ref="D103:G103"/>
    <mergeCell ref="A17:A19"/>
    <mergeCell ref="D17:H17"/>
    <mergeCell ref="I17:O17"/>
    <mergeCell ref="U17:X17"/>
    <mergeCell ref="AB17:AE17"/>
    <mergeCell ref="D18:H18"/>
    <mergeCell ref="I18:O18"/>
    <mergeCell ref="U18:X18"/>
    <mergeCell ref="AB18:AE18"/>
    <mergeCell ref="C19:N19"/>
    <mergeCell ref="A7:A8"/>
    <mergeCell ref="B7:B8"/>
    <mergeCell ref="D7:H7"/>
    <mergeCell ref="I7:O7"/>
    <mergeCell ref="W7:AC7"/>
    <mergeCell ref="A1:D1"/>
    <mergeCell ref="AN1:AY5"/>
    <mergeCell ref="A2:B2"/>
    <mergeCell ref="F2:AJ2"/>
    <mergeCell ref="A3:D3"/>
    <mergeCell ref="I5:O5"/>
    <mergeCell ref="F1:AJ1"/>
    <mergeCell ref="F3:AK3"/>
    <mergeCell ref="F4:AJ4"/>
    <mergeCell ref="C6:G6"/>
    <mergeCell ref="I6:N6"/>
    <mergeCell ref="AD7:AJ7"/>
    <mergeCell ref="AK7:AQ7"/>
    <mergeCell ref="AR7:AX7"/>
    <mergeCell ref="AI17:AL17"/>
    <mergeCell ref="AP17:AS17"/>
    <mergeCell ref="AW17:AX19"/>
    <mergeCell ref="AI18:AL18"/>
    <mergeCell ref="AP18:AS18"/>
    <mergeCell ref="B115:AS115"/>
    <mergeCell ref="AH116:AP116"/>
    <mergeCell ref="AK120:AN120"/>
    <mergeCell ref="I93:N93"/>
    <mergeCell ref="B95:AX95"/>
    <mergeCell ref="C97:V98"/>
    <mergeCell ref="AD97:AQ98"/>
    <mergeCell ref="W98:AC98"/>
    <mergeCell ref="AR98:AX98"/>
    <mergeCell ref="AR101:AU101"/>
    <mergeCell ref="AR103:AU103"/>
    <mergeCell ref="D104:O105"/>
    <mergeCell ref="AK113:AN113"/>
    <mergeCell ref="W101:Z101"/>
    <mergeCell ref="W103:Z103"/>
    <mergeCell ref="AH109:AP109"/>
  </mergeCells>
  <pageMargins left="0.39370078740157483" right="0" top="0" bottom="0" header="0" footer="0"/>
  <pageSetup paperSize="9" scale="26" fitToHeight="2" orientation="landscape" r:id="rId1"/>
  <headerFooter alignWithMargins="0"/>
  <rowBreaks count="1" manualBreakCount="1">
    <brk id="114" max="49" man="1"/>
  </rowBreaks>
  <ignoredErrors>
    <ignoredError sqref="T100 V100 V102:W102 T102 P102 H100 H102:I102 AB102 AD102 AJ100 AJ102:AK102 AH100 AH102 AO100 AO102 AQ100 AQ102:AR102 E12:F12 G12 D102 AB72 AB83 AM42 AI20 AP20 AP10 N20 AB20 U20 AB10 AI10 N42 AR42 AT42 F72 AW10 N10 U10 AW20 U42 AI42 AW42 N72 U72 AI72 AP42 AP72 AW72 AP83 AW83 U83" formula="1"/>
    <ignoredError sqref="I1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2</vt:i4>
      </vt:variant>
    </vt:vector>
  </HeadingPairs>
  <TitlesOfParts>
    <vt:vector size="4" baseType="lpstr">
      <vt:lpstr>BWI s 2021-2022</vt:lpstr>
      <vt:lpstr>BWI n 2021-2022</vt:lpstr>
      <vt:lpstr>'BWI n 2021-2022'!Obszar_wydruku</vt:lpstr>
      <vt:lpstr>'BWI s 2021-2022'!Obszar_wydruku</vt:lpstr>
    </vt:vector>
  </TitlesOfParts>
  <Company>PWSZ Legnica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cieslakm</dc:creator>
  <cp:lastModifiedBy>Liberacki Marcin</cp:lastModifiedBy>
  <cp:lastPrinted>2021-06-24T09:39:40Z</cp:lastPrinted>
  <dcterms:created xsi:type="dcterms:W3CDTF">2012-11-05T12:59:09Z</dcterms:created>
  <dcterms:modified xsi:type="dcterms:W3CDTF">2022-03-07T12:59:34Z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-263801337</vt:i4>
  </property>
  <property fmtid="{D5CDD505-2E9C-101B-9397-08002B2CF9AE}" pid="3" name="_NewReviewCycle">
    <vt:lpwstr/>
  </property>
  <property fmtid="{D5CDD505-2E9C-101B-9397-08002B2CF9AE}" pid="4" name="_EmailSubject">
    <vt:lpwstr>plany BW</vt:lpwstr>
  </property>
  <property fmtid="{D5CDD505-2E9C-101B-9397-08002B2CF9AE}" pid="5" name="_AuthorEmail">
    <vt:lpwstr>RanosK@pwsz.legnica.edu.pl</vt:lpwstr>
  </property>
  <property fmtid="{D5CDD505-2E9C-101B-9397-08002B2CF9AE}" pid="6" name="_AuthorEmailDisplayName">
    <vt:lpwstr>Dec Katarzyna</vt:lpwstr>
  </property>
  <property fmtid="{D5CDD505-2E9C-101B-9397-08002B2CF9AE}" pid="7" name="_ReviewingToolsShownOnce">
    <vt:lpwstr/>
  </property>
</Properties>
</file>